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1532" documentId="8_{C24D1E8F-C7DB-4BF7-878B-64DB889791F4}" xr6:coauthVersionLast="47" xr6:coauthVersionMax="47" xr10:uidLastSave="{84051E17-2059-4DD9-992D-40880CA3C9EE}"/>
  <bookViews>
    <workbookView xWindow="28680" yWindow="-120" windowWidth="29040" windowHeight="15840" tabRatio="764" xr2:uid="{00000000-000D-0000-FFFF-FFFF00000000}"/>
  </bookViews>
  <sheets>
    <sheet name="Cover Sheet" sheetId="11" r:id="rId1"/>
    <sheet name="Doc Ctrl Sheet" sheetId="12" r:id="rId2"/>
    <sheet name="SUMMARY" sheetId="10" r:id="rId3"/>
    <sheet name="Preamble" sheetId="1" r:id="rId4"/>
    <sheet name="Contractural Requirements" sheetId="2" r:id="rId5"/>
    <sheet name="Specific Requirements" sheetId="15" r:id="rId6"/>
    <sheet name="Restoration Works WK27 A" sheetId="21" r:id="rId7"/>
    <sheet name="Restoration Works WK27 B" sheetId="31" r:id="rId8"/>
    <sheet name="Restoration Works WK27 C" sheetId="41" r:id="rId9"/>
    <sheet name="Restoration Works WK27 D" sheetId="42" r:id="rId10"/>
    <sheet name="Restoration Works WK27 E" sheetId="43" r:id="rId11"/>
    <sheet name="Dayworks" sheetId="13" r:id="rId12"/>
  </sheets>
  <definedNames>
    <definedName name="_xlnm.Print_Titles" localSheetId="3">Preamble!$1:$1</definedName>
    <definedName name="_xlnm.Print_Titles" localSheetId="6">'Restoration Works WK27 A'!$1:$1</definedName>
    <definedName name="_xlnm.Print_Titles" localSheetId="7">'Restoration Works WK27 B'!$1:$1</definedName>
    <definedName name="_xlnm.Print_Titles" localSheetId="8">'Restoration Works WK27 C'!$1:$1</definedName>
    <definedName name="_xlnm.Print_Titles" localSheetId="9">'Restoration Works WK27 D'!$1:$1</definedName>
    <definedName name="_xlnm.Print_Titles" localSheetId="10">'Restoration Works WK27 E'!$1:$1</definedName>
    <definedName name="_xlnm.Print_Titles" localSheetId="5">'Specific Requirements'!$1:$1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7" i="10" l="1"/>
  <c r="F13" i="43"/>
  <c r="F11" i="43" s="1"/>
  <c r="C27" i="10" s="1"/>
  <c r="B26" i="10"/>
  <c r="B25" i="10"/>
  <c r="C10" i="10"/>
  <c r="B10" i="10"/>
  <c r="B23" i="10"/>
  <c r="B22" i="10"/>
  <c r="B21" i="10"/>
  <c r="B20" i="10"/>
  <c r="B18" i="10"/>
  <c r="B17" i="10"/>
  <c r="B16" i="10"/>
  <c r="F9" i="43"/>
  <c r="F7" i="43"/>
  <c r="F5" i="43"/>
  <c r="F4" i="43" s="1"/>
  <c r="C26" i="10" s="1"/>
  <c r="F18" i="42"/>
  <c r="F16" i="42"/>
  <c r="F24" i="42"/>
  <c r="F22" i="42"/>
  <c r="F14" i="42"/>
  <c r="F12" i="42"/>
  <c r="F11" i="42" s="1"/>
  <c r="C22" i="10" s="1"/>
  <c r="F9" i="42"/>
  <c r="F7" i="42"/>
  <c r="F5" i="42"/>
  <c r="F12" i="41"/>
  <c r="F11" i="41" s="1"/>
  <c r="C18" i="10" s="1"/>
  <c r="F9" i="41"/>
  <c r="F7" i="41"/>
  <c r="F5" i="41"/>
  <c r="F18" i="21"/>
  <c r="F16" i="21" s="1"/>
  <c r="B14" i="10"/>
  <c r="B13" i="10"/>
  <c r="B12" i="10"/>
  <c r="F9" i="21"/>
  <c r="B9" i="10"/>
  <c r="F12" i="31"/>
  <c r="F10" i="31"/>
  <c r="F7" i="31"/>
  <c r="F5" i="31"/>
  <c r="F4" i="31" s="1"/>
  <c r="C13" i="10" s="1"/>
  <c r="F14" i="21"/>
  <c r="F62" i="15"/>
  <c r="F30" i="2"/>
  <c r="F65" i="1"/>
  <c r="F14" i="43" l="1"/>
  <c r="C25" i="10" s="1"/>
  <c r="F20" i="42"/>
  <c r="C23" i="10" s="1"/>
  <c r="F4" i="42"/>
  <c r="F4" i="41"/>
  <c r="F9" i="31"/>
  <c r="C14" i="10" s="1"/>
  <c r="C21" i="10" l="1"/>
  <c r="F26" i="42"/>
  <c r="C20" i="10" s="1"/>
  <c r="F14" i="41"/>
  <c r="C16" i="10" s="1"/>
  <c r="C17" i="10"/>
  <c r="F14" i="31"/>
  <c r="C12" i="10" s="1"/>
  <c r="F12" i="21"/>
  <c r="B8" i="10"/>
  <c r="F5" i="21"/>
  <c r="F7" i="21"/>
  <c r="B7" i="10"/>
  <c r="F4" i="21" l="1"/>
  <c r="F11" i="21"/>
  <c r="C9" i="10" s="1"/>
  <c r="F19" i="21" l="1"/>
  <c r="C7" i="10"/>
  <c r="C8" i="10"/>
  <c r="C3" i="10" l="1"/>
  <c r="C4" i="10"/>
  <c r="C5" i="10" l="1"/>
  <c r="C30" i="10" s="1"/>
  <c r="C32" i="10" l="1"/>
  <c r="C34" i="10" s="1"/>
</calcChain>
</file>

<file path=xl/sharedStrings.xml><?xml version="1.0" encoding="utf-8"?>
<sst xmlns="http://schemas.openxmlformats.org/spreadsheetml/2006/main" count="405" uniqueCount="241">
  <si>
    <t>Ref</t>
  </si>
  <si>
    <t>Description</t>
  </si>
  <si>
    <t xml:space="preserve">Qty </t>
  </si>
  <si>
    <t>Unit</t>
  </si>
  <si>
    <t xml:space="preserve">Rate </t>
  </si>
  <si>
    <t>Total</t>
  </si>
  <si>
    <t>General Summary</t>
  </si>
  <si>
    <t>Preamble</t>
  </si>
  <si>
    <t>PREAMBLE</t>
  </si>
  <si>
    <t>GENERAL ITEMS - Specific Requirements</t>
  </si>
  <si>
    <t>Tender Total</t>
  </si>
  <si>
    <t>Add Construction VAT @ 13.5%</t>
  </si>
  <si>
    <t>Total Preamble to Summary</t>
  </si>
  <si>
    <t>Contractural Requirements</t>
  </si>
  <si>
    <t>Total Contractural Requirements to Summary</t>
  </si>
  <si>
    <t>Specific Requirements</t>
  </si>
  <si>
    <t>Total Specific Requirements to Summary</t>
  </si>
  <si>
    <t>National Parks &amp; Wildlife Service</t>
  </si>
  <si>
    <t>Bill of Quantities</t>
  </si>
  <si>
    <t>DOCUMENT CONTROL SHEET</t>
  </si>
  <si>
    <t xml:space="preserve">Client </t>
  </si>
  <si>
    <t>Project Title</t>
  </si>
  <si>
    <t>Document Title</t>
  </si>
  <si>
    <t>Document No.</t>
  </si>
  <si>
    <t>This Document Comprises</t>
  </si>
  <si>
    <t>DCS</t>
  </si>
  <si>
    <t>TOC</t>
  </si>
  <si>
    <t>Text</t>
  </si>
  <si>
    <t>List of Tables</t>
  </si>
  <si>
    <t>List of Figures</t>
  </si>
  <si>
    <t>No. of Appendices</t>
  </si>
  <si>
    <t>-</t>
  </si>
  <si>
    <t>Rev.</t>
  </si>
  <si>
    <t>Status</t>
  </si>
  <si>
    <t>Author(s)</t>
  </si>
  <si>
    <t>Reviewed By</t>
  </si>
  <si>
    <t>Approved By</t>
  </si>
  <si>
    <t>Office of Origin</t>
  </si>
  <si>
    <t>Issue Date</t>
  </si>
  <si>
    <t>D01</t>
  </si>
  <si>
    <t>PREMABLE</t>
  </si>
  <si>
    <t>1) METHOD OF MEASUREMENT</t>
  </si>
  <si>
    <t>(ii) The principles of C.E.S.M.M. and notes relevant to measurements at the end of each Work Classification - Section 8 shall be deemed to be part of the preamble. They shall be adhered to by the Tenderer and will be used in the measurement of the works pursuant to Clause 46(1) of the Conditions of Contract.</t>
  </si>
  <si>
    <t xml:space="preserve">(iii) In certain circumstances it has been necessary to deviate from the measurement principles as laid down by the C.E.S.M.M. In these circumstances in accordance with Note 5.4 of the C.E.S.M.M reference is made to this paragraph of the preamble </t>
  </si>
  <si>
    <t>(iv) For the purposes of measurement, where encountered in excavation, boring or driving, the term "rock" shall be described in the appropriate clause of the specification.</t>
  </si>
  <si>
    <t>(v) Items in the Bills of Quantities have been generally set out in accordance with the recommended Classifications in the C.E.S.M.M. except that items have not been code numbered.</t>
  </si>
  <si>
    <t>2) SPECIFICATION</t>
  </si>
  <si>
    <t>2A</t>
  </si>
  <si>
    <t>To avoid long descriptions and repetitions, descriptions of measured items refer to the Specification by using the words "As Specified" or as per "Specification Clause No."</t>
  </si>
  <si>
    <t>Note</t>
  </si>
  <si>
    <t>3) DRAWINGS</t>
  </si>
  <si>
    <t>2B</t>
  </si>
  <si>
    <t>To avoid long descriptions and repetition, descriptions of measured items refer to the Drawings by using the words "as detailed" or "as detailed on Drawing No.".</t>
  </si>
  <si>
    <t>4) ABBREVIATIONS</t>
  </si>
  <si>
    <t>2C</t>
  </si>
  <si>
    <t>The following abbreviations may have been used in the description of items in the Bill of Quantities.</t>
  </si>
  <si>
    <t>B.S.^^^^British Standards</t>
  </si>
  <si>
    <t>E.D.^^^^or External Diameter</t>
  </si>
  <si>
    <t>O.D.^^^^for Outside Diameter</t>
  </si>
  <si>
    <t>ex. ^^^^^for Exceeding</t>
  </si>
  <si>
    <t>Ha.^^^^^for Hectare</t>
  </si>
  <si>
    <t>Hr.^^^^^^for Hour</t>
  </si>
  <si>
    <t>I.S.S.^^^for Irish Standard Specification</t>
  </si>
  <si>
    <t>Kg.^^^^^for Kilogramme</t>
  </si>
  <si>
    <t>m^^^^^^^for Metre</t>
  </si>
  <si>
    <t>m2^^^^^^for Square Metre</t>
  </si>
  <si>
    <t>m3^^^^^^for Cubic Metre</t>
  </si>
  <si>
    <t>2D</t>
  </si>
  <si>
    <t>(m.s.)^^^for (Measured separately)</t>
  </si>
  <si>
    <t>N.B.^^^^for Nominal Bore</t>
  </si>
  <si>
    <t>n.e.^^^^^for Not Exceeding</t>
  </si>
  <si>
    <t>Nr.^^^^^^for Number</t>
  </si>
  <si>
    <t>Wk.^^^^^for Week</t>
  </si>
  <si>
    <t>5) CLASSIFICATION OF SIZES OF EXISTING SERVICES</t>
  </si>
  <si>
    <t>3A</t>
  </si>
  <si>
    <t>Classification of sizes where described shall be read as follows:</t>
  </si>
  <si>
    <t>Small bore pipe = 12mm to 100mm</t>
  </si>
  <si>
    <t>Medium bore pipe = 100 to 225mm</t>
  </si>
  <si>
    <t>Large bore pipe = 225mm to 450mm</t>
  </si>
  <si>
    <t>Extra Large pipe = 450mm to 900mm</t>
  </si>
  <si>
    <t>6) CONTRACT DOCUMENTS</t>
  </si>
  <si>
    <t>3B</t>
  </si>
  <si>
    <t>The attention of the Contractors tendering is directed to the General Conditions of Contract, the Specification, the Drawings, the Form of Tender together with the Appendix thereto and the Instruction to Tenderers and these documents shall be read in conjunction with each other and with the bill of quantities and shall be deemed to be mutually explanatory.</t>
  </si>
  <si>
    <t>7) QUANTITIES</t>
  </si>
  <si>
    <t>3C</t>
  </si>
  <si>
    <t>8) FINAL PAYMENT</t>
  </si>
  <si>
    <t>3D</t>
  </si>
  <si>
    <t>Final Payment will be made on the basis of measured work only, at the rates and prices entered by the Contractor against the several items of the Bill of Quantities in accordance with the directions contained in the last preceding clause</t>
  </si>
  <si>
    <t>9) EXCAVATION</t>
  </si>
  <si>
    <t>Bulk excavation shall be measured as the nett cubic content in cubic meters of the voids to be formed by the removal of the materials to be excavated in accordance with the Specification and Drawings and no allowance will be made for sloping sides or for bulking after the materials have been excavated. Trench excavation shall be to the dimensions and sizes as detailed in the relevant Clauses in the specification</t>
  </si>
  <si>
    <t>14) ATTENDANCES</t>
  </si>
  <si>
    <t xml:space="preserve">The Contractor may be required to provide attendance to various contractors as set out in specification. Payment for same will be agreed prior to work commencing </t>
  </si>
  <si>
    <t>1A</t>
  </si>
  <si>
    <t>1B</t>
  </si>
  <si>
    <t>1C</t>
  </si>
  <si>
    <t>1D</t>
  </si>
  <si>
    <t>1E</t>
  </si>
  <si>
    <t>1F</t>
  </si>
  <si>
    <t>1G</t>
  </si>
  <si>
    <t>1H</t>
  </si>
  <si>
    <t>GENERAL ITEMS</t>
  </si>
  <si>
    <t>CLASS A - CONTRACTUAL REQUIREMENTS</t>
  </si>
  <si>
    <t>Sum</t>
  </si>
  <si>
    <t>CONSTRUCTION REGULATIONS</t>
  </si>
  <si>
    <t xml:space="preserve">Comply with other Conditions of Contract and any amendments thereto as per Specification </t>
  </si>
  <si>
    <t>Comply with Safety, Health and Welfare at work (Construction) Regulations 2013 as per Specification</t>
  </si>
  <si>
    <t xml:space="preserve">Comply with General Application Regulations as per Specification </t>
  </si>
  <si>
    <t xml:space="preserve">Co-ordinate all contractors and gather all relevant information from designers and contractors and deliver to PSDP for inclusion to Safety File to client in accordance with preliminary Health and Safety Plan as per Specification </t>
  </si>
  <si>
    <t>Contractor to provide for all personnel having the appropriate and certified training and that records of same are copied to Employer's Representative</t>
  </si>
  <si>
    <t xml:space="preserve">Contractor to carry out and coordinate all temporary works design, where required </t>
  </si>
  <si>
    <t xml:space="preserve">Contractor to provide Method Statement(s) in accordance with Specification </t>
  </si>
  <si>
    <t>Contractor to provide Certification in accordance with the Specification</t>
  </si>
  <si>
    <t xml:space="preserve">Provide for the services of a project supervisor for the construction stage pursuant to the latest safety, health and welfare at work (construction) Regulations 2013, SI No. 291 of 2013 or as updated. Comply with the  Preliminary Health and Safety Plan and Specification </t>
  </si>
  <si>
    <t>2E</t>
  </si>
  <si>
    <t>2F</t>
  </si>
  <si>
    <t>2G</t>
  </si>
  <si>
    <t>2H</t>
  </si>
  <si>
    <t>2J</t>
  </si>
  <si>
    <t>2K</t>
  </si>
  <si>
    <t>2L</t>
  </si>
  <si>
    <t xml:space="preserve">CLASS A - SPECIFIED REQUIREMENTS </t>
  </si>
  <si>
    <t>PREVENTION OF NUISANCE</t>
  </si>
  <si>
    <t xml:space="preserve">Precautions to prevent nuisance as per Specification </t>
  </si>
  <si>
    <t>RESTRICTED CONDITIONS AND ACCESS</t>
  </si>
  <si>
    <t>SUPERVISION</t>
  </si>
  <si>
    <t>Site supervision as per Specification</t>
  </si>
  <si>
    <t>ATTENDANCE UPON THE ENGINEERS STAFF</t>
  </si>
  <si>
    <t>Attendance for period of the works as per Specification</t>
  </si>
  <si>
    <t>DEWATERING</t>
  </si>
  <si>
    <t xml:space="preserve">Dewatering the works as per Specification </t>
  </si>
  <si>
    <t>Establishment and removal</t>
  </si>
  <si>
    <t>Maintenance</t>
  </si>
  <si>
    <t>SITE CONDITION SURVEY</t>
  </si>
  <si>
    <t>WARNING SIGNS AND WARNING LIGHTS</t>
  </si>
  <si>
    <t xml:space="preserve">Establishment and removal of warning signs and lights as per Specification </t>
  </si>
  <si>
    <t>Maintenance of warning signs etc.</t>
  </si>
  <si>
    <t>HAUL ROUTES AND SITE ACCESS</t>
  </si>
  <si>
    <t xml:space="preserve">Mobilisation, maintenance and demobilisation access to site as per Specification </t>
  </si>
  <si>
    <t>SANITARY ACCOMMODATION</t>
  </si>
  <si>
    <t xml:space="preserve">Sanitary accommodation for work people as per Specification </t>
  </si>
  <si>
    <t>SITE SECURITY AND FENCING</t>
  </si>
  <si>
    <t>Contractor to provide site security and protection of their plant, equipment and materials in accordance with the Specification</t>
  </si>
  <si>
    <t>AS CONSTRUCTED DRAWINGS</t>
  </si>
  <si>
    <t>Assist and provide attendance to Employer's Representative in preparation of As Constructed Drawings as per Specification</t>
  </si>
  <si>
    <t>PROGRAMMING THE WORKS</t>
  </si>
  <si>
    <t>Programming the works in accordance with Specification</t>
  </si>
  <si>
    <t>ACCOMMODATION OF ARCHAEOLOGICAL CONTRACTOR</t>
  </si>
  <si>
    <t xml:space="preserve">Accommodation of archaeological contractor as per Specification, where required </t>
  </si>
  <si>
    <t>3E</t>
  </si>
  <si>
    <t>3F</t>
  </si>
  <si>
    <t>3H</t>
  </si>
  <si>
    <t>3L</t>
  </si>
  <si>
    <t>3N</t>
  </si>
  <si>
    <t>Employers Liability Insurance in accordance with Tender &amp; Schedule Requirements</t>
  </si>
  <si>
    <t>Public Liability Insurance in accordance with Tender &amp; Schedule Requirements</t>
  </si>
  <si>
    <t>No.</t>
  </si>
  <si>
    <t>3G</t>
  </si>
  <si>
    <t>3J</t>
  </si>
  <si>
    <t>Dayworks Rates</t>
  </si>
  <si>
    <t>hr</t>
  </si>
  <si>
    <t>Generator</t>
  </si>
  <si>
    <t>Van</t>
  </si>
  <si>
    <t>6 tonne excavator</t>
  </si>
  <si>
    <t>13 tonne excavator</t>
  </si>
  <si>
    <t>A25 Dumptruck</t>
  </si>
  <si>
    <t>General Operative</t>
  </si>
  <si>
    <t>Machine Driver</t>
  </si>
  <si>
    <t>Foreman</t>
  </si>
  <si>
    <t>Tender</t>
  </si>
  <si>
    <t>Part 1: Construction of Peat Dams</t>
  </si>
  <si>
    <t>3P</t>
  </si>
  <si>
    <t>WARNING SIGNS</t>
  </si>
  <si>
    <t>3Q</t>
  </si>
  <si>
    <r>
      <rPr>
        <b/>
        <sz val="11"/>
        <color theme="1"/>
        <rFont val="Calibri"/>
        <family val="2"/>
        <scheme val="minor"/>
      </rPr>
      <t>SITE CLEARANC</t>
    </r>
    <r>
      <rPr>
        <sz val="11"/>
        <color theme="1"/>
        <rFont val="Calibri"/>
        <family val="2"/>
        <scheme val="minor"/>
      </rPr>
      <t>E</t>
    </r>
  </si>
  <si>
    <t>3R</t>
  </si>
  <si>
    <t xml:space="preserve">GENERAL ITEMS - Contractual Requirements </t>
  </si>
  <si>
    <t>OMcG</t>
  </si>
  <si>
    <t>PN</t>
  </si>
  <si>
    <t>1J</t>
  </si>
  <si>
    <t xml:space="preserve">General Site Clearance </t>
  </si>
  <si>
    <t>3K</t>
  </si>
  <si>
    <t>3S</t>
  </si>
  <si>
    <t>National Parks &amp; Wildlife Service of the Department of Housing, Local Government and Heritage</t>
  </si>
  <si>
    <t>Placing of Cl 804 to make good any site access tracks at end of works</t>
  </si>
  <si>
    <t>3T</t>
  </si>
  <si>
    <t>JC</t>
  </si>
  <si>
    <t xml:space="preserve">Contractor to provide and errect warning signs (A2 size) for deep water </t>
  </si>
  <si>
    <t>CIVIL ENG DEPARTMENT</t>
  </si>
  <si>
    <t>4A.1</t>
  </si>
  <si>
    <t>4A.2</t>
  </si>
  <si>
    <t>Part 2: Construction of Timber Sediment Traps/Leaky Dams</t>
  </si>
  <si>
    <t>NPWS-BBRP-03-BOQ</t>
  </si>
  <si>
    <t>4B.1</t>
  </si>
  <si>
    <t>Part 3: Construction of Stone Dams</t>
  </si>
  <si>
    <t>4B.2</t>
  </si>
  <si>
    <t>4B.3</t>
  </si>
  <si>
    <t>4B.4</t>
  </si>
  <si>
    <t>3U</t>
  </si>
  <si>
    <t>TEMPORARY ACCESS AND GROUND PROTECTION</t>
  </si>
  <si>
    <t>M2</t>
  </si>
  <si>
    <t>Supply, install, maintain, relocate and remove bog mats for temporary access over peat, including all handling and making good as per specification, where required</t>
  </si>
  <si>
    <t>Phase 1</t>
  </si>
  <si>
    <t>4A.3</t>
  </si>
  <si>
    <t>Subsite WK27, Wicklow Mountain SAC  Restoration Works</t>
  </si>
  <si>
    <t>Subsite WK27, Wicklow Mountain SAC  Restoration Works - Phase 1</t>
  </si>
  <si>
    <t>CLASS D: RESTORATION WORKS WK27 A</t>
  </si>
  <si>
    <t>Total Restoration Works Area WK27 A</t>
  </si>
  <si>
    <t>4C.1</t>
  </si>
  <si>
    <t>CLASS D: RESTORATION WORKS WK27 B</t>
  </si>
  <si>
    <t>Total Restoration Works Area WK27 B</t>
  </si>
  <si>
    <t>CLASS D: RESTORATION WORKS WK27 C</t>
  </si>
  <si>
    <t>Total Restoration Works Area WK27 C</t>
  </si>
  <si>
    <t>CLASS D: RESTORATION WORKS WK27 D</t>
  </si>
  <si>
    <t>Total Restoration Works Area WK27 D</t>
  </si>
  <si>
    <t>4C.2</t>
  </si>
  <si>
    <t>CLASS D: RESTORATION WORKS WK27 E</t>
  </si>
  <si>
    <t>Total Restoration Works Area WK27 E</t>
  </si>
  <si>
    <t>(i) This Bill of Quantities has, unless otherwise expressly stated in respect of any item or items, been measured in accordance with the principles of the Civil Engineering Standard Method of Measurement - C.E.S.M.M. 4th edition (2012). the Contractor must clearly understand that under no circumstances will he be entitled to any claim where it has been considered necessary in the formalisation of this Bill of Quantities to deviate from the said C.E.S.M.M.</t>
  </si>
  <si>
    <t>(I) The Bill of Quantities has, unless otherwise expressly stated in respect of any specified item or items, been measured in accordance with the principles of the Civil Engineering Standard Method of Measurement - C.E.S.M.M. 4th edition (2012). The Contractor must clearly understand that under no circumstances will they be entitled to make a claim where it has been considered necessary in the formalisation of this Bill of Quantities to deviate from the said C.E.S.M.M.</t>
  </si>
  <si>
    <t>INSURANCES (DEVIATION FROM C.E.S.M.M)</t>
  </si>
  <si>
    <r>
      <t xml:space="preserve">Construction of Stone dams as per Drawing NPWS-BBRP-02-P3-17-. Height ~1.0m, Width &lt;1.0m </t>
    </r>
    <r>
      <rPr>
        <b/>
        <sz val="11"/>
        <rFont val="Calibri"/>
        <family val="2"/>
        <scheme val="minor"/>
      </rPr>
      <t>(Located in Machinery Exclusion Zone)</t>
    </r>
    <r>
      <rPr>
        <sz val="11"/>
        <rFont val="Calibri"/>
        <family val="2"/>
        <scheme val="minor"/>
      </rPr>
      <t xml:space="preserve"> Two bags of stone per dam.(Excluding the cost of procuring and delivering the stone)As per specification.</t>
    </r>
  </si>
  <si>
    <r>
      <t xml:space="preserve">Construction of Stone dams as per Drawing NPWS-BBRP-02-P3-17-. Height ~1.0m, Width 1.5m - 2.0m </t>
    </r>
    <r>
      <rPr>
        <b/>
        <sz val="11"/>
        <rFont val="Calibri"/>
        <family val="2"/>
        <scheme val="minor"/>
      </rPr>
      <t>(Located in Machinery Exclusion Zone)</t>
    </r>
    <r>
      <rPr>
        <sz val="11"/>
        <rFont val="Calibri"/>
        <family val="2"/>
        <scheme val="minor"/>
      </rPr>
      <t xml:space="preserve"> Two bags of stone per dam.(Excluding the cost of procuring and delivering the stone) As per specification.</t>
    </r>
  </si>
  <si>
    <t>Construction of small peat dams as per Drawing NPWS-BBRP-02-15 Grip/Gully Peat Dam.  Drain depth &lt; 1.0m, Width &lt; 1.0m</t>
  </si>
  <si>
    <t>Construction of Medium peat dams as per Drawing NPWS-BBRP-02-15 Grip/Gully Peat Dam.  Drain depth&lt; 1.0m, Width &gt; 1.0m &lt; 1.5m</t>
  </si>
  <si>
    <t>Construction of Medium peat dams as per Drawing NPWS-BBRP-02-15 Grip/Gully Peat Dam.  Drain depth&lt; 1.0m, Width &gt; 1.5m &lt; 2.0m</t>
  </si>
  <si>
    <t>Construction of timber sediment traps/leaky dams as per Drawing NPWS-BBRP-02-17. Height ~1.0m, Width &lt;1.0m (Average of 4no Timber Planks 250mm x 37.5mm x 2.0m per Dam + Stakes)(Located in Machinery inclusion Zone)</t>
  </si>
  <si>
    <t>Construction of timber sediment traps/leaky dams as per Drawing NPWS-BBRP-02-17. Height ~1.0m, Width &gt;1.0m &lt; 1.5m (Average of 4no Timber Planks 250mm x 37.5mm x 2.5m per Dam + Stakes)(Located in Machinery inclusion Zone)</t>
  </si>
  <si>
    <r>
      <t xml:space="preserve">Construction of Stone dams as per Drawing NPWS-BBRP-02-16-. Height ~1.0m, Width 1.0m - 1.5m </t>
    </r>
    <r>
      <rPr>
        <b/>
        <sz val="11"/>
        <rFont val="Calibri"/>
        <family val="2"/>
        <scheme val="minor"/>
      </rPr>
      <t>(Located in Machinery inclusion Zone)</t>
    </r>
    <r>
      <rPr>
        <sz val="11"/>
        <rFont val="Calibri"/>
        <family val="2"/>
        <scheme val="minor"/>
      </rPr>
      <t xml:space="preserve"> Two bags of stone per dam. (Excluding the cost of procuring and delivering the stone) As per specification.</t>
    </r>
  </si>
  <si>
    <r>
      <t xml:space="preserve">Construction of Medium peat dams as per Drawing NPWS-BBRP-02-15 Grip/Gully Peat Dam.  Drain depth&lt; 1.0m, Width &gt; 1.0m </t>
    </r>
    <r>
      <rPr>
        <u/>
        <sz val="11"/>
        <rFont val="Calibri"/>
        <family val="2"/>
        <scheme val="minor"/>
      </rPr>
      <t>&lt;</t>
    </r>
    <r>
      <rPr>
        <sz val="11"/>
        <rFont val="Calibri"/>
        <family val="2"/>
        <scheme val="minor"/>
      </rPr>
      <t xml:space="preserve"> 1.5m</t>
    </r>
  </si>
  <si>
    <r>
      <t>Construction of timber sediment traps/leaky dams as per Drawing NPWS-BBRP-02-17. Height ~1.0m, Width &lt;1.0m (Average of 4no Timber Planks 250mm x 37.5mm x 2.0m per Dam + Stakes)</t>
    </r>
    <r>
      <rPr>
        <b/>
        <sz val="11"/>
        <rFont val="Calibri"/>
        <family val="2"/>
        <scheme val="minor"/>
      </rPr>
      <t>(Located in Machinery inclusion Zone)</t>
    </r>
  </si>
  <si>
    <r>
      <t xml:space="preserve">Construction of timber sediment traps/leaky dams as per Drawing NPWS-BBRP-02-17. Height ~1.0m, Width &gt;2.0m </t>
    </r>
    <r>
      <rPr>
        <u/>
        <sz val="11"/>
        <rFont val="Calibri"/>
        <family val="2"/>
        <scheme val="minor"/>
      </rPr>
      <t>&lt;</t>
    </r>
    <r>
      <rPr>
        <sz val="11"/>
        <rFont val="Calibri"/>
        <family val="2"/>
        <scheme val="minor"/>
      </rPr>
      <t xml:space="preserve"> 3.0m (Average of 4no Timber Planks 250mm x 37.5mm x 4m per Dam + Stakes)</t>
    </r>
    <r>
      <rPr>
        <b/>
        <sz val="11"/>
        <rFont val="Calibri"/>
        <family val="2"/>
        <scheme val="minor"/>
      </rPr>
      <t>(Located in Machinery inclusion Zone)</t>
    </r>
  </si>
  <si>
    <r>
      <t xml:space="preserve">Construction of Medium peat dams as per Drawing NPWS-BBRP-02-15 Grip/Gully Peat Dam.  Drain depth&lt; 1.0m, Width &gt; 1.5m </t>
    </r>
    <r>
      <rPr>
        <u/>
        <sz val="11"/>
        <rFont val="Calibri"/>
        <family val="2"/>
        <scheme val="minor"/>
      </rPr>
      <t>&lt;</t>
    </r>
    <r>
      <rPr>
        <sz val="11"/>
        <rFont val="Calibri"/>
        <family val="2"/>
        <scheme val="minor"/>
      </rPr>
      <t xml:space="preserve"> 2.0m</t>
    </r>
  </si>
  <si>
    <r>
      <t xml:space="preserve">Construction of timber sediment traps/leaky dams as per Drawing NPWS-BBRP-02-17. Height ~1.0m, Width &gt;1.0m </t>
    </r>
    <r>
      <rPr>
        <u/>
        <sz val="11"/>
        <rFont val="Calibri"/>
        <family val="2"/>
        <scheme val="minor"/>
      </rPr>
      <t>&lt;</t>
    </r>
    <r>
      <rPr>
        <sz val="11"/>
        <rFont val="Calibri"/>
        <family val="2"/>
        <scheme val="minor"/>
      </rPr>
      <t xml:space="preserve"> 1.5m (Average of 4no Timber Planks 250mm x 37.5mm x 2.5m per Dam + Stakes)</t>
    </r>
    <r>
      <rPr>
        <b/>
        <sz val="11"/>
        <rFont val="Calibri"/>
        <family val="2"/>
        <scheme val="minor"/>
      </rPr>
      <t>(Located in Machinery inclusion Zone)</t>
    </r>
  </si>
  <si>
    <r>
      <t>Construction of timber sediment traps/leaky dams as per Drawing NPWS-BBRP-02-17. Height ~1.0m, Width 2.0m - 3.0m (Average of 4no Timber Planks 250mm x 37.5mm x 4.0m per Dam + Stakes)</t>
    </r>
    <r>
      <rPr>
        <b/>
        <sz val="11"/>
        <rFont val="Calibri"/>
        <family val="2"/>
        <scheme val="minor"/>
      </rPr>
      <t>(Located in Machinery inclusion Zone)</t>
    </r>
  </si>
  <si>
    <r>
      <t>Construction of timber sediment traps/leaky dams as per Drawing NPWS-BBRP-02-17. Height ~1.0m, Width &gt;3.0m (Average of 4no Timber Planks 250mm x 37.5mm x 4.5m per Dam + Stakes)</t>
    </r>
    <r>
      <rPr>
        <b/>
        <sz val="11"/>
        <rFont val="Calibri"/>
        <family val="2"/>
        <scheme val="minor"/>
      </rPr>
      <t>(Located in Machinery inclusion Zone)</t>
    </r>
  </si>
  <si>
    <t>See Restoration Plan Drawing No. NPWS-BBRP-02-05</t>
  </si>
  <si>
    <t>See Restoration Plan Drawing No. NPWS-BBRP-02-06</t>
  </si>
  <si>
    <t>See Restoration Plan Drawing No. NPWS-BBRP-02-07</t>
  </si>
  <si>
    <t>See Restoration Plan Drawing No. NPWS-BBRP-02-08</t>
  </si>
  <si>
    <t>See Restoration Plan Drawing No. NPWS-BBRP-02-09</t>
  </si>
  <si>
    <r>
      <t xml:space="preserve">Working under special conditions and with restricted access, works should be carried out using only approved low Ground Bearing Pressure plant (with psi of </t>
    </r>
    <r>
      <rPr>
        <u/>
        <sz val="11"/>
        <rFont val="Calibri"/>
        <family val="2"/>
        <scheme val="minor"/>
      </rPr>
      <t>&lt;2.0</t>
    </r>
    <r>
      <rPr>
        <sz val="1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</si>
</sst>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00"/>
    <numFmt numFmtId="165" formatCode="0;\-0;;@"/>
    <numFmt numFmtId="166" formatCode="_-[$€-2]\ * #,##0.00_-;\-[$€-2]\ * #,##0.00_-;_-[$€-2]\ * &quot;-&quot;??_-;_-@_-"/>
  </numFmts>
  <fonts count="23" x14ac:knownFonts="1">
    <font>
      <sz val="11"/>
      <color theme="1"/>
      <name val="Calibri"/>
      <family val="2"/>
      <scheme val="minor"/>
    </font>
    <font>
      <b/>
      <sz val="11"/>
      <color theme="1"/>
      <name val="Calibri"/>
      <family val="2"/>
      <scheme val="minor"/>
    </font>
    <font>
      <b/>
      <u/>
      <sz val="11"/>
      <color theme="1"/>
      <name val="Calibri"/>
      <family val="2"/>
      <scheme val="minor"/>
    </font>
    <font>
      <b/>
      <sz val="11"/>
      <color rgb="FFFF0000"/>
      <name val="Calibri"/>
      <family val="2"/>
      <scheme val="minor"/>
    </font>
    <font>
      <sz val="11"/>
      <color rgb="FFFF0000"/>
      <name val="Calibri"/>
      <family val="2"/>
      <scheme val="minor"/>
    </font>
    <font>
      <sz val="10"/>
      <name val="Calibri"/>
      <family val="2"/>
      <scheme val="minor"/>
    </font>
    <font>
      <b/>
      <sz val="10"/>
      <name val="Calibri"/>
      <family val="2"/>
      <scheme val="minor"/>
    </font>
    <font>
      <b/>
      <sz val="14"/>
      <name val="Calibri"/>
      <family val="2"/>
      <scheme val="minor"/>
    </font>
    <font>
      <b/>
      <sz val="18"/>
      <color theme="1"/>
      <name val="Calibri"/>
      <family val="2"/>
      <scheme val="minor"/>
    </font>
    <font>
      <b/>
      <sz val="14"/>
      <color theme="1"/>
      <name val="Calibri"/>
      <family val="2"/>
      <scheme val="minor"/>
    </font>
    <font>
      <b/>
      <sz val="26"/>
      <name val="Calibri"/>
      <family val="2"/>
      <scheme val="minor"/>
    </font>
    <font>
      <sz val="9"/>
      <name val="Calibri"/>
      <family val="2"/>
      <scheme val="minor"/>
    </font>
    <font>
      <b/>
      <sz val="9"/>
      <name val="Calibri"/>
      <family val="2"/>
      <scheme val="minor"/>
    </font>
    <font>
      <b/>
      <sz val="10"/>
      <name val="Arial"/>
      <family val="2"/>
    </font>
    <font>
      <b/>
      <u/>
      <sz val="10"/>
      <name val="Arial"/>
      <family val="2"/>
    </font>
    <font>
      <sz val="10"/>
      <name val="Arial"/>
      <family val="2"/>
    </font>
    <font>
      <b/>
      <u/>
      <sz val="11"/>
      <color rgb="FFFF0000"/>
      <name val="Calibri"/>
      <family val="2"/>
      <scheme val="minor"/>
    </font>
    <font>
      <b/>
      <u/>
      <sz val="11"/>
      <name val="Calibri"/>
      <family val="2"/>
      <scheme val="minor"/>
    </font>
    <font>
      <sz val="11"/>
      <name val="Calibri"/>
      <family val="2"/>
      <scheme val="minor"/>
    </font>
    <font>
      <u/>
      <sz val="11"/>
      <name val="Calibri"/>
      <family val="2"/>
      <scheme val="minor"/>
    </font>
    <font>
      <sz val="8"/>
      <name val="Calibri"/>
      <family val="2"/>
      <scheme val="minor"/>
    </font>
    <font>
      <b/>
      <sz val="11"/>
      <name val="Calibri"/>
      <family val="2"/>
      <scheme val="minor"/>
    </font>
    <font>
      <i/>
      <u/>
      <sz val="1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diagonal/>
    </border>
  </borders>
  <cellStyleXfs count="1">
    <xf numFmtId="0" fontId="0" fillId="0" borderId="0"/>
  </cellStyleXfs>
  <cellXfs count="134">
    <xf numFmtId="0" fontId="0" fillId="0" borderId="0" xfId="0"/>
    <xf numFmtId="0" fontId="0" fillId="2" borderId="1" xfId="0" applyFill="1" applyBorder="1" applyAlignment="1">
      <alignment vertical="top" wrapText="1"/>
    </xf>
    <xf numFmtId="0" fontId="0" fillId="0" borderId="0" xfId="0" applyAlignment="1">
      <alignment vertical="top" wrapText="1"/>
    </xf>
    <xf numFmtId="164" fontId="0" fillId="0" borderId="0" xfId="0" applyNumberFormat="1" applyAlignment="1">
      <alignment vertical="top" wrapText="1"/>
    </xf>
    <xf numFmtId="0" fontId="3" fillId="0" borderId="2" xfId="0" applyFont="1" applyBorder="1" applyAlignment="1">
      <alignment horizontal="center" vertical="top" wrapText="1"/>
    </xf>
    <xf numFmtId="0" fontId="0" fillId="0" borderId="3" xfId="0" applyBorder="1" applyAlignment="1">
      <alignment vertical="top" wrapText="1"/>
    </xf>
    <xf numFmtId="0" fontId="0" fillId="0" borderId="4" xfId="0" applyBorder="1" applyAlignment="1">
      <alignment vertical="top" wrapText="1"/>
    </xf>
    <xf numFmtId="0" fontId="0" fillId="0" borderId="2" xfId="0" applyBorder="1" applyAlignment="1">
      <alignment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0" fillId="0" borderId="0" xfId="0" applyAlignment="1">
      <alignment horizontal="center" vertical="top" wrapText="1"/>
    </xf>
    <xf numFmtId="0" fontId="0" fillId="2" borderId="1" xfId="0" applyFill="1" applyBorder="1" applyAlignment="1">
      <alignment horizontal="left" vertical="top" wrapText="1"/>
    </xf>
    <xf numFmtId="0" fontId="2" fillId="0" borderId="3" xfId="0" applyFont="1" applyBorder="1" applyAlignment="1">
      <alignment vertical="top" wrapText="1"/>
    </xf>
    <xf numFmtId="0" fontId="0" fillId="0" borderId="3" xfId="0" applyBorder="1" applyAlignment="1">
      <alignment horizontal="right" vertical="top" wrapText="1"/>
    </xf>
    <xf numFmtId="0" fontId="0" fillId="0" borderId="0" xfId="0" applyAlignment="1">
      <alignment vertical="top"/>
    </xf>
    <xf numFmtId="0" fontId="8" fillId="0" borderId="0" xfId="0" applyFont="1" applyAlignment="1">
      <alignment horizontal="center" vertical="top"/>
    </xf>
    <xf numFmtId="0" fontId="9" fillId="0" borderId="0" xfId="0" applyFont="1" applyAlignment="1">
      <alignment horizontal="center" vertical="top"/>
    </xf>
    <xf numFmtId="0" fontId="3" fillId="0" borderId="0" xfId="0" applyFont="1" applyAlignment="1">
      <alignment horizontal="center" vertical="top"/>
    </xf>
    <xf numFmtId="0" fontId="0" fillId="0" borderId="0" xfId="0" applyAlignment="1">
      <alignment horizontal="center"/>
    </xf>
    <xf numFmtId="0" fontId="10" fillId="0" borderId="0" xfId="0" applyFont="1" applyAlignment="1">
      <alignment horizontal="center"/>
    </xf>
    <xf numFmtId="0" fontId="11" fillId="0" borderId="5" xfId="0" applyFont="1" applyBorder="1" applyAlignment="1">
      <alignment horizontal="left" wrapText="1"/>
    </xf>
    <xf numFmtId="0" fontId="11" fillId="0" borderId="9" xfId="0" applyFont="1" applyBorder="1" applyAlignment="1">
      <alignment horizontal="left" wrapText="1"/>
    </xf>
    <xf numFmtId="0" fontId="11" fillId="0" borderId="10" xfId="0" applyFont="1" applyBorder="1" applyAlignment="1">
      <alignment horizontal="left" wrapText="1"/>
    </xf>
    <xf numFmtId="0" fontId="11" fillId="0" borderId="11" xfId="0" applyFont="1" applyBorder="1" applyAlignment="1">
      <alignment horizontal="left" wrapText="1"/>
    </xf>
    <xf numFmtId="0" fontId="11" fillId="0" borderId="9" xfId="0" applyFont="1" applyBorder="1" applyAlignment="1">
      <alignment horizontal="center" wrapText="1"/>
    </xf>
    <xf numFmtId="0" fontId="11" fillId="0" borderId="8" xfId="0" applyFont="1" applyBorder="1" applyAlignment="1">
      <alignment horizontal="center" wrapText="1"/>
    </xf>
    <xf numFmtId="0" fontId="11" fillId="0" borderId="7" xfId="0" applyFont="1" applyBorder="1" applyAlignment="1">
      <alignment horizontal="center" wrapText="1"/>
    </xf>
    <xf numFmtId="0" fontId="11" fillId="0" borderId="10" xfId="0" applyFont="1" applyBorder="1" applyAlignment="1">
      <alignment horizontal="center" wrapText="1"/>
    </xf>
    <xf numFmtId="0" fontId="11" fillId="0" borderId="12" xfId="0" applyFont="1" applyBorder="1" applyAlignment="1">
      <alignment horizontal="center" wrapText="1"/>
    </xf>
    <xf numFmtId="0" fontId="11" fillId="0" borderId="13" xfId="0" applyFont="1" applyBorder="1" applyAlignment="1">
      <alignment horizontal="center" wrapText="1"/>
    </xf>
    <xf numFmtId="0" fontId="5" fillId="0" borderId="0" xfId="0" applyFont="1"/>
    <xf numFmtId="0" fontId="6" fillId="0" borderId="0" xfId="0" applyFont="1" applyAlignment="1">
      <alignment horizontal="justify"/>
    </xf>
    <xf numFmtId="0" fontId="12" fillId="0" borderId="9" xfId="0" applyFont="1" applyBorder="1" applyAlignment="1">
      <alignment horizontal="center" wrapText="1"/>
    </xf>
    <xf numFmtId="0" fontId="12" fillId="0" borderId="8" xfId="0" applyFont="1" applyBorder="1" applyAlignment="1">
      <alignment horizontal="center" wrapText="1"/>
    </xf>
    <xf numFmtId="14" fontId="11" fillId="0" borderId="12" xfId="0" applyNumberFormat="1" applyFont="1" applyBorder="1" applyAlignment="1">
      <alignment horizontal="center" wrapText="1"/>
    </xf>
    <xf numFmtId="0" fontId="7" fillId="0" borderId="0" xfId="0" applyFont="1"/>
    <xf numFmtId="0" fontId="1" fillId="0" borderId="3" xfId="0" applyFont="1" applyBorder="1" applyAlignment="1">
      <alignment vertical="top" wrapText="1"/>
    </xf>
    <xf numFmtId="0" fontId="1" fillId="0" borderId="0" xfId="0" applyFont="1" applyAlignment="1">
      <alignment vertical="top" wrapText="1"/>
    </xf>
    <xf numFmtId="0" fontId="4" fillId="0" borderId="0" xfId="0" applyFont="1" applyAlignment="1">
      <alignment horizontal="center" vertical="top"/>
    </xf>
    <xf numFmtId="0" fontId="9" fillId="0" borderId="0" xfId="0" applyFont="1" applyAlignment="1">
      <alignment horizontal="center" vertical="top" wrapText="1"/>
    </xf>
    <xf numFmtId="0" fontId="0" fillId="2" borderId="2" xfId="0" applyFill="1" applyBorder="1" applyAlignment="1">
      <alignment vertical="top" wrapText="1"/>
    </xf>
    <xf numFmtId="0" fontId="0" fillId="0" borderId="0" xfId="0" applyAlignment="1">
      <alignment horizontal="left" wrapText="1"/>
    </xf>
    <xf numFmtId="0" fontId="15" fillId="0" borderId="0" xfId="0" applyFont="1" applyAlignment="1">
      <alignment horizontal="center" vertical="center"/>
    </xf>
    <xf numFmtId="0" fontId="13" fillId="0" borderId="2" xfId="0" applyFont="1" applyBorder="1" applyAlignment="1">
      <alignment horizontal="center" wrapText="1"/>
    </xf>
    <xf numFmtId="0" fontId="13" fillId="0" borderId="3" xfId="0" applyFont="1" applyBorder="1" applyAlignment="1">
      <alignment horizontal="center" wrapText="1"/>
    </xf>
    <xf numFmtId="0" fontId="0" fillId="0" borderId="4" xfId="0" applyBorder="1"/>
    <xf numFmtId="0" fontId="3" fillId="0" borderId="16" xfId="0" applyFont="1" applyBorder="1" applyAlignment="1">
      <alignment horizontal="center" vertical="top" wrapText="1"/>
    </xf>
    <xf numFmtId="0" fontId="0" fillId="0" borderId="17" xfId="0" applyBorder="1" applyAlignment="1">
      <alignment horizontal="left" wrapText="1"/>
    </xf>
    <xf numFmtId="0" fontId="14" fillId="0" borderId="14" xfId="0" applyFont="1" applyBorder="1" applyAlignment="1">
      <alignment wrapText="1"/>
    </xf>
    <xf numFmtId="0" fontId="15" fillId="0" borderId="14" xfId="0" applyFont="1" applyBorder="1" applyAlignment="1">
      <alignment horizontal="left" vertical="center" wrapText="1"/>
    </xf>
    <xf numFmtId="0" fontId="15" fillId="0" borderId="14" xfId="0" applyFont="1" applyBorder="1" applyAlignment="1">
      <alignment vertical="center" wrapText="1"/>
    </xf>
    <xf numFmtId="0" fontId="0" fillId="0" borderId="14" xfId="0" applyBorder="1"/>
    <xf numFmtId="0" fontId="0" fillId="0" borderId="18" xfId="0" applyBorder="1"/>
    <xf numFmtId="0" fontId="0" fillId="0" borderId="19" xfId="0" applyBorder="1"/>
    <xf numFmtId="0" fontId="0" fillId="0" borderId="2" xfId="0" applyBorder="1" applyAlignment="1">
      <alignment horizontal="center" wrapText="1"/>
    </xf>
    <xf numFmtId="0" fontId="0" fillId="0" borderId="3" xfId="0" applyBorder="1" applyAlignment="1">
      <alignment horizontal="center" wrapText="1"/>
    </xf>
    <xf numFmtId="0" fontId="15" fillId="0" borderId="3" xfId="0" applyFont="1" applyBorder="1" applyAlignment="1">
      <alignment horizontal="center" vertical="center"/>
    </xf>
    <xf numFmtId="2" fontId="15" fillId="0" borderId="3" xfId="0" applyNumberFormat="1" applyFont="1" applyBorder="1" applyAlignment="1">
      <alignment horizontal="center" vertical="center"/>
    </xf>
    <xf numFmtId="0" fontId="0" fillId="0" borderId="3" xfId="0" applyBorder="1"/>
    <xf numFmtId="0" fontId="0" fillId="0" borderId="14" xfId="0" applyBorder="1" applyAlignment="1">
      <alignment vertical="top" wrapText="1"/>
    </xf>
    <xf numFmtId="164" fontId="0" fillId="0" borderId="14" xfId="0" applyNumberFormat="1" applyBorder="1" applyAlignment="1">
      <alignment vertical="top" wrapText="1"/>
    </xf>
    <xf numFmtId="0" fontId="0" fillId="0" borderId="3" xfId="0" applyBorder="1" applyAlignment="1">
      <alignment vertical="center" wrapText="1"/>
    </xf>
    <xf numFmtId="0" fontId="0" fillId="0" borderId="3" xfId="0" applyBorder="1" applyAlignment="1">
      <alignment horizontal="center" vertical="center" wrapText="1"/>
    </xf>
    <xf numFmtId="0" fontId="0" fillId="0" borderId="4" xfId="0" applyBorder="1" applyAlignment="1">
      <alignment vertical="center" wrapText="1"/>
    </xf>
    <xf numFmtId="0" fontId="0" fillId="0" borderId="14" xfId="0" applyBorder="1" applyAlignment="1">
      <alignment vertical="center" wrapText="1"/>
    </xf>
    <xf numFmtId="0" fontId="0" fillId="0" borderId="14" xfId="0" applyBorder="1" applyAlignment="1">
      <alignment horizontal="center" vertical="center" wrapText="1"/>
    </xf>
    <xf numFmtId="0" fontId="16" fillId="0" borderId="3" xfId="0" applyFont="1" applyBorder="1" applyAlignment="1">
      <alignment horizontal="center" vertical="center" wrapText="1"/>
    </xf>
    <xf numFmtId="0" fontId="17" fillId="0" borderId="2" xfId="0" applyFont="1" applyBorder="1" applyAlignment="1">
      <alignment horizontal="left" vertical="top" wrapText="1"/>
    </xf>
    <xf numFmtId="0" fontId="1" fillId="0" borderId="3" xfId="0" applyFont="1" applyBorder="1" applyAlignment="1">
      <alignment vertical="center" wrapText="1"/>
    </xf>
    <xf numFmtId="0" fontId="1" fillId="0" borderId="14" xfId="0" applyFont="1" applyBorder="1" applyAlignment="1">
      <alignment vertical="center" wrapText="1"/>
    </xf>
    <xf numFmtId="0" fontId="0" fillId="0" borderId="18" xfId="0" applyBorder="1" applyAlignment="1">
      <alignment vertical="top" wrapText="1"/>
    </xf>
    <xf numFmtId="164" fontId="0" fillId="0" borderId="18" xfId="0" applyNumberFormat="1" applyBorder="1" applyAlignment="1">
      <alignment vertical="top" wrapText="1"/>
    </xf>
    <xf numFmtId="0" fontId="0" fillId="0" borderId="3" xfId="0" applyBorder="1" applyAlignment="1">
      <alignment horizontal="left" vertical="top" wrapText="1"/>
    </xf>
    <xf numFmtId="0" fontId="0" fillId="0" borderId="1" xfId="0" applyBorder="1" applyAlignment="1">
      <alignment horizontal="right" vertical="top" wrapText="1"/>
    </xf>
    <xf numFmtId="0" fontId="0" fillId="0" borderId="1" xfId="0" applyBorder="1" applyAlignment="1">
      <alignment vertical="top" wrapText="1"/>
    </xf>
    <xf numFmtId="0" fontId="0" fillId="2" borderId="20" xfId="0" applyFill="1" applyBorder="1" applyAlignment="1">
      <alignment horizontal="left" vertical="top" wrapText="1"/>
    </xf>
    <xf numFmtId="0" fontId="1" fillId="0" borderId="14" xfId="0" applyFont="1" applyBorder="1" applyAlignment="1">
      <alignment horizontal="right" vertical="top" wrapText="1"/>
    </xf>
    <xf numFmtId="164" fontId="0" fillId="0" borderId="11" xfId="0" applyNumberFormat="1" applyBorder="1" applyAlignment="1">
      <alignment vertical="top" wrapText="1"/>
    </xf>
    <xf numFmtId="164" fontId="0" fillId="0" borderId="10" xfId="0" applyNumberFormat="1" applyBorder="1" applyAlignment="1">
      <alignment vertical="top" wrapText="1"/>
    </xf>
    <xf numFmtId="164" fontId="0" fillId="0" borderId="16" xfId="0" applyNumberFormat="1" applyBorder="1" applyAlignment="1">
      <alignment vertical="top" wrapText="1"/>
    </xf>
    <xf numFmtId="164" fontId="0" fillId="2" borderId="21" xfId="0" applyNumberFormat="1" applyFill="1" applyBorder="1" applyAlignment="1">
      <alignment vertical="top" wrapText="1"/>
    </xf>
    <xf numFmtId="164" fontId="0" fillId="0" borderId="24" xfId="0" applyNumberFormat="1" applyBorder="1" applyAlignment="1">
      <alignment vertical="top" wrapText="1"/>
    </xf>
    <xf numFmtId="164" fontId="0" fillId="2" borderId="20" xfId="0" applyNumberFormat="1" applyFill="1" applyBorder="1" applyAlignment="1">
      <alignment vertical="top" wrapText="1"/>
    </xf>
    <xf numFmtId="164" fontId="0" fillId="0" borderId="20" xfId="0" applyNumberFormat="1" applyBorder="1" applyAlignment="1">
      <alignment vertical="top" wrapText="1"/>
    </xf>
    <xf numFmtId="164" fontId="0" fillId="2" borderId="16" xfId="0" applyNumberFormat="1" applyFill="1" applyBorder="1" applyAlignment="1">
      <alignment vertical="top" wrapText="1"/>
    </xf>
    <xf numFmtId="0" fontId="0" fillId="0" borderId="16" xfId="0" applyBorder="1"/>
    <xf numFmtId="164" fontId="0" fillId="2" borderId="5" xfId="0" applyNumberFormat="1" applyFill="1" applyBorder="1" applyAlignment="1">
      <alignment vertical="top" wrapText="1"/>
    </xf>
    <xf numFmtId="0" fontId="0" fillId="0" borderId="24" xfId="0" applyBorder="1"/>
    <xf numFmtId="0" fontId="0" fillId="0" borderId="11" xfId="0" applyBorder="1"/>
    <xf numFmtId="0" fontId="0" fillId="0" borderId="10" xfId="0" applyBorder="1"/>
    <xf numFmtId="0" fontId="2" fillId="0" borderId="2" xfId="0" applyFont="1" applyBorder="1" applyAlignment="1">
      <alignment vertical="top" wrapText="1"/>
    </xf>
    <xf numFmtId="164" fontId="0" fillId="0" borderId="5" xfId="0" applyNumberFormat="1" applyBorder="1" applyAlignment="1">
      <alignment vertical="top" wrapText="1"/>
    </xf>
    <xf numFmtId="0" fontId="18" fillId="0" borderId="3" xfId="0" applyFont="1" applyBorder="1" applyAlignment="1">
      <alignment vertical="top" wrapText="1"/>
    </xf>
    <xf numFmtId="164" fontId="0" fillId="0" borderId="14" xfId="0" applyNumberFormat="1" applyBorder="1" applyAlignment="1">
      <alignment horizontal="center" vertical="center" wrapText="1"/>
    </xf>
    <xf numFmtId="164" fontId="0" fillId="0" borderId="11" xfId="0" applyNumberFormat="1" applyBorder="1" applyAlignment="1">
      <alignment horizontal="center" vertical="center" wrapText="1"/>
    </xf>
    <xf numFmtId="0" fontId="0" fillId="0" borderId="14" xfId="0" applyBorder="1" applyAlignment="1">
      <alignment horizontal="center" vertical="center"/>
    </xf>
    <xf numFmtId="0" fontId="0" fillId="0" borderId="15" xfId="0" applyBorder="1" applyAlignment="1">
      <alignment horizontal="center" vertical="center" wrapText="1"/>
    </xf>
    <xf numFmtId="0" fontId="1" fillId="0" borderId="3" xfId="0" applyFont="1" applyBorder="1" applyAlignment="1">
      <alignment horizontal="center" vertical="center" wrapText="1"/>
    </xf>
    <xf numFmtId="164" fontId="1" fillId="0" borderId="14" xfId="0" applyNumberFormat="1" applyFont="1" applyBorder="1" applyAlignment="1">
      <alignment horizontal="center" vertical="center" wrapText="1"/>
    </xf>
    <xf numFmtId="0" fontId="22" fillId="0" borderId="3" xfId="0" applyFont="1" applyBorder="1" applyAlignment="1">
      <alignment horizontal="left" vertical="top" wrapText="1"/>
    </xf>
    <xf numFmtId="0" fontId="1" fillId="0" borderId="3" xfId="0" applyFont="1" applyBorder="1" applyAlignment="1">
      <alignment horizontal="center" vertical="top" wrapText="1"/>
    </xf>
    <xf numFmtId="0" fontId="1" fillId="0" borderId="14" xfId="0" applyFont="1" applyBorder="1" applyAlignment="1">
      <alignment vertical="top" wrapText="1"/>
    </xf>
    <xf numFmtId="165" fontId="0" fillId="0" borderId="11" xfId="0" applyNumberFormat="1" applyBorder="1" applyAlignment="1">
      <alignment horizontal="center" vertical="center" wrapText="1"/>
    </xf>
    <xf numFmtId="165" fontId="0" fillId="2" borderId="21" xfId="0" applyNumberFormat="1" applyFill="1" applyBorder="1" applyAlignment="1">
      <alignment vertical="top" wrapText="1"/>
    </xf>
    <xf numFmtId="165" fontId="0" fillId="0" borderId="24" xfId="0" applyNumberFormat="1" applyBorder="1" applyAlignment="1">
      <alignment vertical="top" wrapText="1"/>
    </xf>
    <xf numFmtId="165" fontId="0" fillId="0" borderId="11" xfId="0" applyNumberFormat="1" applyBorder="1" applyAlignment="1">
      <alignment vertical="top" wrapText="1"/>
    </xf>
    <xf numFmtId="165" fontId="0" fillId="0" borderId="23" xfId="0" applyNumberFormat="1" applyBorder="1" applyAlignment="1">
      <alignment horizontal="center" vertical="center" wrapText="1"/>
    </xf>
    <xf numFmtId="165" fontId="0" fillId="0" borderId="23" xfId="0" applyNumberFormat="1" applyBorder="1" applyAlignment="1">
      <alignment vertical="top" wrapText="1"/>
    </xf>
    <xf numFmtId="165" fontId="0" fillId="0" borderId="0" xfId="0" applyNumberFormat="1" applyAlignment="1">
      <alignment vertical="top" wrapText="1"/>
    </xf>
    <xf numFmtId="165" fontId="0" fillId="2" borderId="21" xfId="0" applyNumberFormat="1" applyFill="1" applyBorder="1" applyAlignment="1">
      <alignment horizontal="left" vertical="top" wrapText="1"/>
    </xf>
    <xf numFmtId="165" fontId="1" fillId="0" borderId="22" xfId="0" applyNumberFormat="1" applyFont="1" applyBorder="1" applyAlignment="1">
      <alignment vertical="top" wrapText="1"/>
    </xf>
    <xf numFmtId="165" fontId="0" fillId="0" borderId="22" xfId="0" applyNumberFormat="1" applyBorder="1" applyAlignment="1">
      <alignment vertical="top" wrapText="1"/>
    </xf>
    <xf numFmtId="165" fontId="0" fillId="0" borderId="10" xfId="0" applyNumberFormat="1" applyBorder="1" applyAlignment="1">
      <alignment vertical="top" wrapText="1"/>
    </xf>
    <xf numFmtId="165" fontId="0" fillId="3" borderId="11" xfId="0" applyNumberFormat="1" applyFill="1" applyBorder="1" applyAlignment="1">
      <alignment horizontal="center" vertical="center" wrapText="1"/>
    </xf>
    <xf numFmtId="165" fontId="0" fillId="3" borderId="23" xfId="0" applyNumberFormat="1" applyFill="1" applyBorder="1" applyAlignment="1">
      <alignment horizontal="center" vertical="center" wrapText="1"/>
    </xf>
    <xf numFmtId="165" fontId="1" fillId="3" borderId="11" xfId="0" applyNumberFormat="1" applyFont="1" applyFill="1" applyBorder="1" applyAlignment="1">
      <alignment horizontal="center" vertical="center" wrapText="1"/>
    </xf>
    <xf numFmtId="9" fontId="0" fillId="0" borderId="0" xfId="0" applyNumberFormat="1" applyAlignment="1">
      <alignment vertical="top" wrapText="1"/>
    </xf>
    <xf numFmtId="166" fontId="0" fillId="0" borderId="0" xfId="0" applyNumberFormat="1" applyAlignment="1">
      <alignment vertical="top" wrapText="1"/>
    </xf>
    <xf numFmtId="0" fontId="21" fillId="0" borderId="3" xfId="0" applyFont="1" applyBorder="1" applyAlignment="1">
      <alignment vertical="center" wrapText="1"/>
    </xf>
    <xf numFmtId="0" fontId="18" fillId="0" borderId="3" xfId="0" applyFont="1" applyBorder="1" applyAlignment="1">
      <alignment vertical="center" wrapText="1"/>
    </xf>
    <xf numFmtId="165" fontId="0" fillId="0" borderId="23" xfId="0" applyNumberFormat="1" applyBorder="1" applyAlignment="1">
      <alignment horizontal="center" vertical="top" wrapText="1"/>
    </xf>
    <xf numFmtId="0" fontId="11" fillId="0" borderId="5" xfId="0" applyFont="1" applyBorder="1" applyAlignment="1">
      <alignment horizontal="left" wrapText="1"/>
    </xf>
    <xf numFmtId="0" fontId="11" fillId="0" borderId="10" xfId="0" applyFont="1" applyBorder="1" applyAlignment="1">
      <alignment horizontal="left" wrapText="1"/>
    </xf>
    <xf numFmtId="0" fontId="10" fillId="0" borderId="0" xfId="0" applyFont="1" applyAlignment="1">
      <alignment horizontal="center" vertical="top" wrapText="1"/>
    </xf>
    <xf numFmtId="0" fontId="0" fillId="0" borderId="0" xfId="0" applyAlignment="1">
      <alignment horizontal="center" vertical="top" wrapText="1"/>
    </xf>
    <xf numFmtId="0" fontId="10" fillId="0" borderId="0" xfId="0" applyFont="1" applyAlignment="1">
      <alignment horizontal="center" wrapText="1"/>
    </xf>
    <xf numFmtId="0" fontId="0" fillId="0" borderId="0" xfId="0" applyAlignment="1">
      <alignment wrapText="1"/>
    </xf>
    <xf numFmtId="0" fontId="11" fillId="0" borderId="6" xfId="0" applyFont="1" applyBorder="1" applyAlignment="1">
      <alignment horizontal="left" wrapText="1"/>
    </xf>
    <xf numFmtId="0" fontId="11" fillId="0" borderId="7" xfId="0" applyFont="1" applyBorder="1" applyAlignment="1">
      <alignment horizontal="left" wrapText="1"/>
    </xf>
    <xf numFmtId="0" fontId="11" fillId="0" borderId="8" xfId="0" applyFont="1" applyBorder="1" applyAlignment="1">
      <alignment horizontal="left" wrapText="1"/>
    </xf>
    <xf numFmtId="0" fontId="11" fillId="3" borderId="6" xfId="0" applyFont="1" applyFill="1" applyBorder="1" applyAlignment="1">
      <alignment horizontal="left" wrapText="1"/>
    </xf>
    <xf numFmtId="0" fontId="11" fillId="3" borderId="7" xfId="0" applyFont="1" applyFill="1" applyBorder="1" applyAlignment="1">
      <alignment horizontal="left" wrapText="1"/>
    </xf>
    <xf numFmtId="0" fontId="11" fillId="3" borderId="8" xfId="0" applyFont="1" applyFill="1" applyBorder="1" applyAlignment="1">
      <alignment horizontal="left"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1238250</xdr:colOff>
      <xdr:row>2</xdr:row>
      <xdr:rowOff>180975</xdr:rowOff>
    </xdr:from>
    <xdr:to>
      <xdr:col>0</xdr:col>
      <xdr:colOff>4676775</xdr:colOff>
      <xdr:row>8</xdr:row>
      <xdr:rowOff>152400</xdr:rowOff>
    </xdr:to>
    <xdr:pic>
      <xdr:nvPicPr>
        <xdr:cNvPr id="3" name="Picture 35">
          <a:extLst>
            <a:ext uri="{FF2B5EF4-FFF2-40B4-BE49-F238E27FC236}">
              <a16:creationId xmlns:a16="http://schemas.microsoft.com/office/drawing/2014/main" id="{7286AA1E-7736-4535-9218-7B7E85F415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0" y="561975"/>
          <a:ext cx="343852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514350</xdr:colOff>
      <xdr:row>0</xdr:row>
      <xdr:rowOff>0</xdr:rowOff>
    </xdr:from>
    <xdr:to>
      <xdr:col>5</xdr:col>
      <xdr:colOff>447675</xdr:colOff>
      <xdr:row>1</xdr:row>
      <xdr:rowOff>590550</xdr:rowOff>
    </xdr:to>
    <xdr:pic>
      <xdr:nvPicPr>
        <xdr:cNvPr id="3" name="Picture 35">
          <a:extLst>
            <a:ext uri="{FF2B5EF4-FFF2-40B4-BE49-F238E27FC236}">
              <a16:creationId xmlns:a16="http://schemas.microsoft.com/office/drawing/2014/main" id="{297E9E70-1172-4DF7-B303-B079CF6C1A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0650" y="0"/>
          <a:ext cx="343852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A49"/>
  <sheetViews>
    <sheetView tabSelected="1" view="pageLayout" zoomScaleNormal="70" workbookViewId="0">
      <selection activeCell="A23" sqref="A23"/>
    </sheetView>
  </sheetViews>
  <sheetFormatPr defaultColWidth="9.109375" defaultRowHeight="14.4" x14ac:dyDescent="0.3"/>
  <cols>
    <col min="1" max="1" width="86.33203125" style="15" customWidth="1"/>
    <col min="2" max="4" width="9.109375" style="15" customWidth="1"/>
    <col min="5" max="16384" width="9.109375" style="15"/>
  </cols>
  <sheetData>
    <row r="3" spans="1:1" x14ac:dyDescent="0.3">
      <c r="A3"/>
    </row>
    <row r="7" spans="1:1" x14ac:dyDescent="0.3">
      <c r="A7" s="18"/>
    </row>
    <row r="14" spans="1:1" ht="15" customHeight="1" x14ac:dyDescent="0.3"/>
    <row r="15" spans="1:1" ht="23.4" x14ac:dyDescent="0.3">
      <c r="A15" s="16" t="s">
        <v>203</v>
      </c>
    </row>
    <row r="16" spans="1:1" ht="12.75" customHeight="1" x14ac:dyDescent="0.3"/>
    <row r="17" spans="1:1" ht="23.4" x14ac:dyDescent="0.3">
      <c r="A17" s="16" t="s">
        <v>201</v>
      </c>
    </row>
    <row r="21" spans="1:1" ht="36" x14ac:dyDescent="0.3">
      <c r="A21" s="40" t="s">
        <v>182</v>
      </c>
    </row>
    <row r="22" spans="1:1" ht="15" customHeight="1" x14ac:dyDescent="0.3"/>
    <row r="27" spans="1:1" ht="15" customHeight="1" x14ac:dyDescent="0.3"/>
    <row r="28" spans="1:1" ht="15" customHeight="1" x14ac:dyDescent="0.3">
      <c r="A28" s="39"/>
    </row>
    <row r="33" spans="1:1" ht="15" customHeight="1" x14ac:dyDescent="0.3"/>
    <row r="34" spans="1:1" ht="32.25" customHeight="1" x14ac:dyDescent="0.3">
      <c r="A34" s="17" t="s">
        <v>18</v>
      </c>
    </row>
    <row r="35" spans="1:1" ht="12.75" customHeight="1" x14ac:dyDescent="0.3"/>
    <row r="36" spans="1:1" ht="12.75" customHeight="1" x14ac:dyDescent="0.3"/>
    <row r="45" spans="1:1" ht="15" customHeight="1" x14ac:dyDescent="0.3"/>
    <row r="46" spans="1:1" ht="12.75" customHeight="1" x14ac:dyDescent="0.3"/>
    <row r="47" spans="1:1" ht="12.75" customHeight="1" x14ac:dyDescent="0.3"/>
    <row r="48" spans="1:1" ht="12.75" customHeight="1" x14ac:dyDescent="0.3"/>
    <row r="49" ht="12.75" customHeight="1" x14ac:dyDescent="0.3"/>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6"/>
  <sheetViews>
    <sheetView view="pageLayout" topLeftCell="A38" zoomScaleNormal="100" workbookViewId="0">
      <selection activeCell="F4" sqref="F4"/>
    </sheetView>
  </sheetViews>
  <sheetFormatPr defaultColWidth="9.109375" defaultRowHeight="14.4" x14ac:dyDescent="0.3"/>
  <cols>
    <col min="1" max="7" width="12.33203125" customWidth="1"/>
  </cols>
  <sheetData>
    <row r="1" spans="1:7" ht="41.25" customHeight="1" x14ac:dyDescent="0.65">
      <c r="A1" s="126"/>
      <c r="B1" s="127"/>
      <c r="C1" s="127"/>
      <c r="D1" s="127"/>
      <c r="E1" s="127"/>
      <c r="F1" s="127"/>
      <c r="G1" s="127"/>
    </row>
    <row r="2" spans="1:7" ht="50.25" customHeight="1" x14ac:dyDescent="0.65">
      <c r="A2" s="20"/>
    </row>
    <row r="3" spans="1:7" ht="43.5" customHeight="1" x14ac:dyDescent="0.3">
      <c r="A3" s="124" t="s">
        <v>19</v>
      </c>
      <c r="B3" s="125"/>
      <c r="C3" s="125"/>
      <c r="D3" s="125"/>
      <c r="E3" s="125"/>
      <c r="F3" s="125"/>
      <c r="G3" s="125"/>
    </row>
    <row r="4" spans="1:7" ht="68.25" customHeight="1" thickBot="1" x14ac:dyDescent="0.7">
      <c r="A4" s="20"/>
    </row>
    <row r="5" spans="1:7" ht="15.75" customHeight="1" thickBot="1" x14ac:dyDescent="0.35">
      <c r="A5" s="21" t="s">
        <v>20</v>
      </c>
      <c r="B5" s="128" t="s">
        <v>17</v>
      </c>
      <c r="C5" s="129"/>
      <c r="D5" s="129"/>
      <c r="E5" s="129"/>
      <c r="F5" s="129"/>
      <c r="G5" s="130"/>
    </row>
    <row r="6" spans="1:7" ht="15.75" customHeight="1" thickBot="1" x14ac:dyDescent="0.35">
      <c r="A6" s="22" t="s">
        <v>21</v>
      </c>
      <c r="B6" s="128" t="s">
        <v>204</v>
      </c>
      <c r="C6" s="129"/>
      <c r="D6" s="129"/>
      <c r="E6" s="129"/>
      <c r="F6" s="129"/>
      <c r="G6" s="130"/>
    </row>
    <row r="7" spans="1:7" ht="15" thickBot="1" x14ac:dyDescent="0.35">
      <c r="A7" s="23" t="s">
        <v>22</v>
      </c>
      <c r="B7" s="128" t="s">
        <v>18</v>
      </c>
      <c r="C7" s="129"/>
      <c r="D7" s="129"/>
      <c r="E7" s="129"/>
      <c r="F7" s="129"/>
      <c r="G7" s="130"/>
    </row>
    <row r="8" spans="1:7" ht="15" thickBot="1" x14ac:dyDescent="0.35">
      <c r="A8" s="24" t="s">
        <v>23</v>
      </c>
      <c r="B8" s="131" t="s">
        <v>191</v>
      </c>
      <c r="C8" s="132"/>
      <c r="D8" s="132"/>
      <c r="E8" s="132"/>
      <c r="F8" s="132"/>
      <c r="G8" s="133"/>
    </row>
    <row r="9" spans="1:7" ht="25.5" customHeight="1" thickBot="1" x14ac:dyDescent="0.35">
      <c r="A9" s="122" t="s">
        <v>24</v>
      </c>
      <c r="B9" s="25" t="s">
        <v>25</v>
      </c>
      <c r="C9" s="26" t="s">
        <v>26</v>
      </c>
      <c r="D9" s="26" t="s">
        <v>27</v>
      </c>
      <c r="E9" s="26" t="s">
        <v>28</v>
      </c>
      <c r="F9" s="27" t="s">
        <v>29</v>
      </c>
      <c r="G9" s="25" t="s">
        <v>30</v>
      </c>
    </row>
    <row r="10" spans="1:7" ht="15" thickBot="1" x14ac:dyDescent="0.35">
      <c r="A10" s="123"/>
      <c r="B10" s="28">
        <v>1</v>
      </c>
      <c r="C10" s="29" t="s">
        <v>31</v>
      </c>
      <c r="D10" s="29">
        <v>17</v>
      </c>
      <c r="E10" s="29" t="s">
        <v>31</v>
      </c>
      <c r="F10" s="30" t="s">
        <v>31</v>
      </c>
      <c r="G10" s="28" t="s">
        <v>31</v>
      </c>
    </row>
    <row r="11" spans="1:7" x14ac:dyDescent="0.3">
      <c r="A11" s="31"/>
    </row>
    <row r="12" spans="1:7" ht="15" thickBot="1" x14ac:dyDescent="0.35">
      <c r="A12" s="32"/>
    </row>
    <row r="13" spans="1:7" s="19" customFormat="1" ht="15" thickBot="1" x14ac:dyDescent="0.35">
      <c r="A13" s="33" t="s">
        <v>32</v>
      </c>
      <c r="B13" s="34" t="s">
        <v>33</v>
      </c>
      <c r="C13" s="34" t="s">
        <v>34</v>
      </c>
      <c r="D13" s="34" t="s">
        <v>35</v>
      </c>
      <c r="E13" s="34" t="s">
        <v>36</v>
      </c>
      <c r="F13" s="34" t="s">
        <v>37</v>
      </c>
      <c r="G13" s="34" t="s">
        <v>38</v>
      </c>
    </row>
    <row r="14" spans="1:7" s="19" customFormat="1" ht="25.2" thickBot="1" x14ac:dyDescent="0.35">
      <c r="A14" s="28" t="s">
        <v>39</v>
      </c>
      <c r="B14" s="29" t="s">
        <v>168</v>
      </c>
      <c r="C14" s="29" t="s">
        <v>185</v>
      </c>
      <c r="D14" s="29" t="s">
        <v>176</v>
      </c>
      <c r="E14" s="29" t="s">
        <v>177</v>
      </c>
      <c r="F14" s="29" t="s">
        <v>187</v>
      </c>
      <c r="G14" s="35">
        <v>46128</v>
      </c>
    </row>
    <row r="15" spans="1:7" s="19" customFormat="1" ht="15" thickBot="1" x14ac:dyDescent="0.35">
      <c r="A15" s="28"/>
      <c r="B15" s="29"/>
      <c r="C15" s="29"/>
      <c r="D15" s="29"/>
      <c r="E15" s="29"/>
      <c r="F15" s="29"/>
      <c r="G15" s="35"/>
    </row>
    <row r="16" spans="1:7" s="19" customFormat="1" ht="15" thickBot="1" x14ac:dyDescent="0.35">
      <c r="A16" s="28"/>
      <c r="B16" s="29"/>
      <c r="C16" s="29"/>
      <c r="D16" s="29"/>
      <c r="E16" s="29"/>
      <c r="F16" s="29"/>
      <c r="G16" s="35"/>
    </row>
    <row r="17" spans="1:7" s="19" customFormat="1" ht="15" thickBot="1" x14ac:dyDescent="0.35">
      <c r="A17" s="28"/>
      <c r="B17" s="29"/>
      <c r="C17" s="29"/>
      <c r="D17" s="29"/>
      <c r="E17" s="29"/>
      <c r="F17" s="29"/>
      <c r="G17" s="29"/>
    </row>
    <row r="18" spans="1:7" s="19" customFormat="1" ht="15" thickBot="1" x14ac:dyDescent="0.35">
      <c r="A18" s="28"/>
      <c r="B18" s="29"/>
      <c r="C18" s="29"/>
      <c r="D18" s="29"/>
      <c r="E18" s="29"/>
      <c r="F18" s="29"/>
      <c r="G18" s="29"/>
    </row>
    <row r="19" spans="1:7" ht="15" thickBot="1" x14ac:dyDescent="0.35">
      <c r="A19" s="28"/>
      <c r="B19" s="29"/>
      <c r="C19" s="29"/>
      <c r="D19" s="29"/>
      <c r="E19" s="29"/>
      <c r="F19" s="29"/>
      <c r="G19" s="29"/>
    </row>
    <row r="20" spans="1:7" ht="18" x14ac:dyDescent="0.35">
      <c r="A20" s="36"/>
    </row>
    <row r="36" spans="4:4" x14ac:dyDescent="0.3">
      <c r="D36" s="19"/>
    </row>
  </sheetData>
  <mergeCells count="7">
    <mergeCell ref="A9:A10"/>
    <mergeCell ref="A3:G3"/>
    <mergeCell ref="A1:G1"/>
    <mergeCell ref="B5:G5"/>
    <mergeCell ref="B6:G6"/>
    <mergeCell ref="B7:G7"/>
    <mergeCell ref="B8:G8"/>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5"/>
  <sheetViews>
    <sheetView view="pageLayout" topLeftCell="A26" zoomScaleNormal="100" workbookViewId="0">
      <selection activeCell="B28" sqref="B28"/>
    </sheetView>
  </sheetViews>
  <sheetFormatPr defaultColWidth="9.109375" defaultRowHeight="14.4" x14ac:dyDescent="0.3"/>
  <cols>
    <col min="1" max="1" width="7.6640625" style="11" customWidth="1"/>
    <col min="2" max="2" width="63.44140625" style="2" customWidth="1"/>
    <col min="3" max="3" width="14.33203125" style="109" customWidth="1"/>
    <col min="4" max="4" width="9.109375" style="2"/>
    <col min="5" max="5" width="12.21875" style="2" bestFit="1" customWidth="1"/>
    <col min="6" max="6" width="13.77734375" style="2" customWidth="1"/>
    <col min="7" max="16384" width="9.109375" style="2"/>
  </cols>
  <sheetData>
    <row r="1" spans="1:3" x14ac:dyDescent="0.3">
      <c r="A1" s="12" t="s">
        <v>0</v>
      </c>
      <c r="B1" s="76" t="s">
        <v>1</v>
      </c>
      <c r="C1" s="110" t="s">
        <v>5</v>
      </c>
    </row>
    <row r="2" spans="1:3" x14ac:dyDescent="0.3">
      <c r="A2" s="8"/>
      <c r="B2" s="47" t="s">
        <v>6</v>
      </c>
      <c r="C2" s="106"/>
    </row>
    <row r="3" spans="1:3" x14ac:dyDescent="0.3">
      <c r="A3" s="101">
        <v>1</v>
      </c>
      <c r="B3" s="102" t="s">
        <v>8</v>
      </c>
      <c r="C3" s="111">
        <f>Preamble!F65</f>
        <v>0</v>
      </c>
    </row>
    <row r="4" spans="1:3" x14ac:dyDescent="0.3">
      <c r="A4" s="101">
        <v>2</v>
      </c>
      <c r="B4" s="102" t="s">
        <v>175</v>
      </c>
      <c r="C4" s="111">
        <f>'Contractural Requirements'!F30</f>
        <v>0</v>
      </c>
    </row>
    <row r="5" spans="1:3" x14ac:dyDescent="0.3">
      <c r="A5" s="101">
        <v>3</v>
      </c>
      <c r="B5" s="102" t="s">
        <v>9</v>
      </c>
      <c r="C5" s="111">
        <f>'Specific Requirements'!F62</f>
        <v>0</v>
      </c>
    </row>
    <row r="6" spans="1:3" ht="15" customHeight="1" x14ac:dyDescent="0.3">
      <c r="A6" s="9"/>
      <c r="C6" s="112"/>
    </row>
    <row r="7" spans="1:3" x14ac:dyDescent="0.3">
      <c r="A7" s="101">
        <v>4</v>
      </c>
      <c r="B7" s="38" t="str">
        <f>'Restoration Works WK27 A'!B2</f>
        <v>CLASS D: RESTORATION WORKS WK27 A</v>
      </c>
      <c r="C7" s="111">
        <f>'Restoration Works WK27 A'!F19</f>
        <v>0</v>
      </c>
    </row>
    <row r="8" spans="1:3" x14ac:dyDescent="0.3">
      <c r="A8" s="9"/>
      <c r="B8" s="60" t="str">
        <f>'Restoration Works WK27 A'!B4</f>
        <v>Part 1: Construction of Peat Dams</v>
      </c>
      <c r="C8" s="112">
        <f>'Restoration Works WK27 A'!F4</f>
        <v>0</v>
      </c>
    </row>
    <row r="9" spans="1:3" x14ac:dyDescent="0.3">
      <c r="A9" s="9"/>
      <c r="B9" s="60" t="str">
        <f>'Restoration Works WK27 A'!B11</f>
        <v>Part 2: Construction of Timber Sediment Traps/Leaky Dams</v>
      </c>
      <c r="C9" s="112">
        <f>'Restoration Works WK27 A'!F11</f>
        <v>0</v>
      </c>
    </row>
    <row r="10" spans="1:3" x14ac:dyDescent="0.3">
      <c r="A10" s="9"/>
      <c r="B10" s="60" t="str">
        <f>'Restoration Works WK27 A'!B16</f>
        <v>Part 3: Construction of Stone Dams</v>
      </c>
      <c r="C10" s="112">
        <f>'Restoration Works WK27 A'!F16</f>
        <v>0</v>
      </c>
    </row>
    <row r="11" spans="1:3" x14ac:dyDescent="0.3">
      <c r="A11" s="9"/>
      <c r="B11" s="60"/>
      <c r="C11" s="112"/>
    </row>
    <row r="12" spans="1:3" x14ac:dyDescent="0.3">
      <c r="A12" s="101">
        <v>5</v>
      </c>
      <c r="B12" s="102" t="str">
        <f>'Restoration Works WK27 B'!B2</f>
        <v>CLASS D: RESTORATION WORKS WK27 B</v>
      </c>
      <c r="C12" s="111">
        <f>'Restoration Works WK27 B'!F14</f>
        <v>0</v>
      </c>
    </row>
    <row r="13" spans="1:3" x14ac:dyDescent="0.3">
      <c r="A13" s="9"/>
      <c r="B13" s="60" t="str">
        <f>'Restoration Works WK27 B'!B4</f>
        <v>Part 1: Construction of Peat Dams</v>
      </c>
      <c r="C13" s="112">
        <f>'Restoration Works WK27 B'!F4</f>
        <v>0</v>
      </c>
    </row>
    <row r="14" spans="1:3" x14ac:dyDescent="0.3">
      <c r="A14" s="9"/>
      <c r="B14" s="60" t="str">
        <f>'Restoration Works WK27 B'!B9</f>
        <v>Part 2: Construction of Timber Sediment Traps/Leaky Dams</v>
      </c>
      <c r="C14" s="112">
        <f>'Restoration Works WK27 B'!F9</f>
        <v>0</v>
      </c>
    </row>
    <row r="15" spans="1:3" x14ac:dyDescent="0.3">
      <c r="A15" s="9"/>
      <c r="B15" s="60"/>
      <c r="C15" s="112"/>
    </row>
    <row r="16" spans="1:3" x14ac:dyDescent="0.3">
      <c r="A16" s="101">
        <v>6</v>
      </c>
      <c r="B16" s="102" t="str">
        <f>'Restoration Works WK27 C'!B2</f>
        <v>CLASS D: RESTORATION WORKS WK27 C</v>
      </c>
      <c r="C16" s="111">
        <f>'Restoration Works WK27 C'!F14</f>
        <v>0</v>
      </c>
    </row>
    <row r="17" spans="1:5" x14ac:dyDescent="0.3">
      <c r="A17" s="9"/>
      <c r="B17" s="60" t="str">
        <f>'Restoration Works WK27 C'!B4</f>
        <v>Part 1: Construction of Peat Dams</v>
      </c>
      <c r="C17" s="112">
        <f>'Restoration Works WK27 C'!F4</f>
        <v>0</v>
      </c>
    </row>
    <row r="18" spans="1:5" x14ac:dyDescent="0.3">
      <c r="A18" s="9"/>
      <c r="B18" s="60" t="str">
        <f>'Restoration Works WK27 C'!B11</f>
        <v>Part 2: Construction of Timber Sediment Traps/Leaky Dams</v>
      </c>
      <c r="C18" s="112">
        <f>'Restoration Works WK27 C'!F11</f>
        <v>0</v>
      </c>
    </row>
    <row r="19" spans="1:5" x14ac:dyDescent="0.3">
      <c r="A19" s="9"/>
      <c r="B19" s="60"/>
      <c r="C19" s="112"/>
    </row>
    <row r="20" spans="1:5" x14ac:dyDescent="0.3">
      <c r="A20" s="101">
        <v>7</v>
      </c>
      <c r="B20" s="102" t="str">
        <f>'Restoration Works WK27 D'!B2</f>
        <v>CLASS D: RESTORATION WORKS WK27 D</v>
      </c>
      <c r="C20" s="111">
        <f>'Restoration Works WK27 D'!F26</f>
        <v>0</v>
      </c>
    </row>
    <row r="21" spans="1:5" x14ac:dyDescent="0.3">
      <c r="A21" s="9"/>
      <c r="B21" s="60" t="str">
        <f>'Restoration Works WK27 D'!B4</f>
        <v>Part 1: Construction of Peat Dams</v>
      </c>
      <c r="C21" s="112">
        <f>'Restoration Works WK27 D'!F4</f>
        <v>0</v>
      </c>
    </row>
    <row r="22" spans="1:5" x14ac:dyDescent="0.3">
      <c r="A22" s="9"/>
      <c r="B22" s="60" t="str">
        <f>'Restoration Works WK27 D'!B11</f>
        <v>Part 2: Construction of Timber Sediment Traps/Leaky Dams</v>
      </c>
      <c r="C22" s="112">
        <f>'Restoration Works WK27 D'!F11</f>
        <v>0</v>
      </c>
    </row>
    <row r="23" spans="1:5" x14ac:dyDescent="0.3">
      <c r="A23" s="9"/>
      <c r="B23" s="60" t="str">
        <f>'Restoration Works WK27 D'!B20</f>
        <v>Part 3: Construction of Stone Dams</v>
      </c>
      <c r="C23" s="112">
        <f>'Restoration Works WK27 D'!F20</f>
        <v>0</v>
      </c>
    </row>
    <row r="24" spans="1:5" x14ac:dyDescent="0.3">
      <c r="A24" s="9"/>
      <c r="B24" s="60"/>
      <c r="C24" s="112"/>
    </row>
    <row r="25" spans="1:5" x14ac:dyDescent="0.3">
      <c r="A25" s="101">
        <v>8</v>
      </c>
      <c r="B25" s="102" t="str">
        <f>'Restoration Works WK27 E'!B2</f>
        <v>CLASS D: RESTORATION WORKS WK27 E</v>
      </c>
      <c r="C25" s="111">
        <f>'Restoration Works WK27 E'!F14</f>
        <v>0</v>
      </c>
    </row>
    <row r="26" spans="1:5" x14ac:dyDescent="0.3">
      <c r="A26" s="9"/>
      <c r="B26" s="60" t="str">
        <f>'Restoration Works WK27 E'!B4</f>
        <v>Part 1: Construction of Peat Dams</v>
      </c>
      <c r="C26" s="112">
        <f>'Restoration Works WK27 E'!F4</f>
        <v>0</v>
      </c>
    </row>
    <row r="27" spans="1:5" x14ac:dyDescent="0.3">
      <c r="A27" s="9"/>
      <c r="B27" s="60" t="str">
        <f>'Restoration Works WK27 E'!B11</f>
        <v>Part 2: Construction of Timber Sediment Traps/Leaky Dams</v>
      </c>
      <c r="C27" s="112">
        <f>'Restoration Works WK27 E'!F11</f>
        <v>0</v>
      </c>
    </row>
    <row r="28" spans="1:5" x14ac:dyDescent="0.3">
      <c r="A28" s="9"/>
      <c r="B28" s="60"/>
      <c r="C28" s="112"/>
    </row>
    <row r="29" spans="1:5" x14ac:dyDescent="0.3">
      <c r="A29" s="9"/>
      <c r="B29" s="60"/>
      <c r="C29" s="106"/>
      <c r="E29" s="117"/>
    </row>
    <row r="30" spans="1:5" ht="15" thickBot="1" x14ac:dyDescent="0.35">
      <c r="A30" s="9"/>
      <c r="B30" s="77" t="s">
        <v>10</v>
      </c>
      <c r="C30" s="108">
        <f>C3+C4+C5+C7+C12+C16+C20+C25</f>
        <v>0</v>
      </c>
      <c r="E30" s="118"/>
    </row>
    <row r="31" spans="1:5" ht="15" thickTop="1" x14ac:dyDescent="0.3">
      <c r="A31" s="9"/>
      <c r="B31" s="60"/>
      <c r="C31" s="106"/>
    </row>
    <row r="32" spans="1:5" ht="15" thickBot="1" x14ac:dyDescent="0.35">
      <c r="A32" s="9"/>
      <c r="B32" s="77" t="s">
        <v>11</v>
      </c>
      <c r="C32" s="108">
        <f>C30*0.135</f>
        <v>0</v>
      </c>
    </row>
    <row r="33" spans="1:3" ht="15" thickTop="1" x14ac:dyDescent="0.3">
      <c r="A33" s="9"/>
      <c r="B33" s="60"/>
      <c r="C33" s="106"/>
    </row>
    <row r="34" spans="1:3" ht="15" thickBot="1" x14ac:dyDescent="0.35">
      <c r="A34" s="9"/>
      <c r="B34" s="77" t="s">
        <v>5</v>
      </c>
      <c r="C34" s="108">
        <f>C32+C30</f>
        <v>0</v>
      </c>
    </row>
    <row r="35" spans="1:3" ht="15.6" thickTop="1" thickBot="1" x14ac:dyDescent="0.35">
      <c r="A35" s="10"/>
      <c r="B35" s="71"/>
      <c r="C35" s="113"/>
    </row>
  </sheetData>
  <phoneticPr fontId="20" type="noConversion"/>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1"/>
  <sheetViews>
    <sheetView view="pageLayout" topLeftCell="A57" zoomScaleNormal="100" workbookViewId="0">
      <selection activeCell="U50" sqref="U50"/>
    </sheetView>
  </sheetViews>
  <sheetFormatPr defaultColWidth="9.109375" defaultRowHeight="14.4" x14ac:dyDescent="0.3"/>
  <cols>
    <col min="1" max="1" width="7.6640625" style="2" customWidth="1"/>
    <col min="2" max="2" width="45.109375" style="2" customWidth="1"/>
    <col min="3" max="3" width="7.6640625" style="2" customWidth="1"/>
    <col min="4" max="4" width="5.6640625" style="2" customWidth="1"/>
    <col min="5" max="5" width="9.6640625" style="3" customWidth="1"/>
    <col min="6" max="6" width="10.6640625" style="3" customWidth="1"/>
    <col min="7" max="16384" width="9.109375" style="2"/>
  </cols>
  <sheetData>
    <row r="1" spans="1:6" x14ac:dyDescent="0.3">
      <c r="A1" s="1" t="s">
        <v>0</v>
      </c>
      <c r="B1" s="1" t="s">
        <v>1</v>
      </c>
      <c r="C1" s="1" t="s">
        <v>2</v>
      </c>
      <c r="D1" s="1" t="s">
        <v>3</v>
      </c>
      <c r="E1" s="83" t="s">
        <v>4</v>
      </c>
      <c r="F1" s="81" t="s">
        <v>5</v>
      </c>
    </row>
    <row r="2" spans="1:6" x14ac:dyDescent="0.3">
      <c r="A2" s="7"/>
      <c r="B2" s="4" t="s">
        <v>7</v>
      </c>
      <c r="C2" s="7"/>
      <c r="D2" s="7"/>
      <c r="E2" s="80"/>
      <c r="F2" s="82"/>
    </row>
    <row r="3" spans="1:6" x14ac:dyDescent="0.3">
      <c r="A3" s="5"/>
      <c r="B3" s="13" t="s">
        <v>40</v>
      </c>
      <c r="C3" s="5"/>
      <c r="D3" s="5"/>
      <c r="E3" s="61"/>
      <c r="F3" s="78"/>
    </row>
    <row r="4" spans="1:6" x14ac:dyDescent="0.3">
      <c r="A4" s="5"/>
      <c r="B4" s="13" t="s">
        <v>41</v>
      </c>
      <c r="C4" s="5"/>
      <c r="D4" s="5"/>
      <c r="E4" s="61"/>
      <c r="F4" s="78"/>
    </row>
    <row r="5" spans="1:6" ht="136.80000000000001" customHeight="1" x14ac:dyDescent="0.3">
      <c r="A5" s="5"/>
      <c r="B5" s="62" t="s">
        <v>217</v>
      </c>
      <c r="C5" s="5"/>
      <c r="D5" s="5"/>
      <c r="E5" s="61"/>
      <c r="F5" s="78"/>
    </row>
    <row r="6" spans="1:6" x14ac:dyDescent="0.3">
      <c r="A6" s="5"/>
      <c r="B6" s="5"/>
      <c r="C6" s="5"/>
      <c r="D6" s="5"/>
      <c r="E6" s="61"/>
      <c r="F6" s="78"/>
    </row>
    <row r="7" spans="1:6" ht="94.2" customHeight="1" x14ac:dyDescent="0.3">
      <c r="A7" s="5"/>
      <c r="B7" s="62" t="s">
        <v>42</v>
      </c>
      <c r="C7" s="5"/>
      <c r="D7" s="5"/>
      <c r="E7" s="61"/>
      <c r="F7" s="78"/>
    </row>
    <row r="8" spans="1:6" x14ac:dyDescent="0.3">
      <c r="A8" s="5"/>
      <c r="B8" s="5"/>
      <c r="C8" s="5"/>
      <c r="D8" s="5"/>
      <c r="E8" s="61"/>
      <c r="F8" s="78"/>
    </row>
    <row r="9" spans="1:6" ht="72" x14ac:dyDescent="0.3">
      <c r="A9" s="5"/>
      <c r="B9" s="62" t="s">
        <v>43</v>
      </c>
      <c r="C9" s="5"/>
      <c r="D9" s="5"/>
      <c r="E9" s="61"/>
      <c r="F9" s="78"/>
    </row>
    <row r="10" spans="1:6" x14ac:dyDescent="0.3">
      <c r="A10" s="5"/>
      <c r="B10" s="5"/>
      <c r="C10" s="5"/>
      <c r="D10" s="5"/>
      <c r="E10" s="61"/>
      <c r="F10" s="78"/>
    </row>
    <row r="11" spans="1:6" ht="57.6" x14ac:dyDescent="0.3">
      <c r="A11" s="5"/>
      <c r="B11" s="62" t="s">
        <v>44</v>
      </c>
      <c r="C11" s="5"/>
      <c r="D11" s="5"/>
      <c r="E11" s="61"/>
      <c r="F11" s="78"/>
    </row>
    <row r="12" spans="1:6" x14ac:dyDescent="0.3">
      <c r="A12" s="5"/>
      <c r="B12" s="5"/>
      <c r="C12" s="5"/>
      <c r="D12" s="5"/>
      <c r="E12" s="61"/>
      <c r="F12" s="78"/>
    </row>
    <row r="13" spans="1:6" ht="59.25" customHeight="1" x14ac:dyDescent="0.3">
      <c r="A13" s="5"/>
      <c r="B13" s="62" t="s">
        <v>45</v>
      </c>
      <c r="C13" s="5"/>
      <c r="D13" s="5"/>
      <c r="E13" s="61"/>
      <c r="F13" s="78"/>
    </row>
    <row r="14" spans="1:6" ht="14.25" customHeight="1" x14ac:dyDescent="0.3">
      <c r="A14" s="5"/>
      <c r="B14" s="5"/>
      <c r="C14" s="5"/>
      <c r="D14" s="5"/>
      <c r="E14" s="61"/>
      <c r="F14" s="78"/>
    </row>
    <row r="15" spans="1:6" x14ac:dyDescent="0.3">
      <c r="A15" s="5"/>
      <c r="B15" s="13" t="s">
        <v>46</v>
      </c>
      <c r="C15" s="5"/>
      <c r="D15" s="5"/>
      <c r="E15" s="61"/>
      <c r="F15" s="78"/>
    </row>
    <row r="16" spans="1:6" ht="57.6" x14ac:dyDescent="0.3">
      <c r="A16" s="5" t="s">
        <v>92</v>
      </c>
      <c r="B16" s="62" t="s">
        <v>48</v>
      </c>
      <c r="C16" s="5"/>
      <c r="D16" s="5" t="s">
        <v>49</v>
      </c>
      <c r="E16" s="61"/>
      <c r="F16" s="78"/>
    </row>
    <row r="17" spans="1:6" ht="15" thickBot="1" x14ac:dyDescent="0.35">
      <c r="A17" s="5"/>
      <c r="B17" s="62"/>
      <c r="C17" s="5"/>
      <c r="D17" s="5"/>
      <c r="E17" s="61"/>
      <c r="F17" s="78"/>
    </row>
    <row r="18" spans="1:6" x14ac:dyDescent="0.3">
      <c r="A18" s="7"/>
      <c r="B18" s="91" t="s">
        <v>50</v>
      </c>
      <c r="C18" s="7"/>
      <c r="D18" s="7"/>
      <c r="E18" s="80"/>
      <c r="F18" s="92"/>
    </row>
    <row r="19" spans="1:6" ht="55.5" customHeight="1" x14ac:dyDescent="0.3">
      <c r="A19" s="5" t="s">
        <v>93</v>
      </c>
      <c r="B19" s="62" t="s">
        <v>52</v>
      </c>
      <c r="C19" s="5"/>
      <c r="D19" s="5" t="s">
        <v>49</v>
      </c>
      <c r="E19" s="61"/>
      <c r="F19" s="78"/>
    </row>
    <row r="20" spans="1:6" x14ac:dyDescent="0.3">
      <c r="A20" s="5"/>
      <c r="B20" s="62"/>
      <c r="C20" s="5"/>
      <c r="D20" s="5"/>
      <c r="E20" s="61"/>
      <c r="F20" s="78"/>
    </row>
    <row r="21" spans="1:6" x14ac:dyDescent="0.3">
      <c r="A21" s="5"/>
      <c r="B21" s="13" t="s">
        <v>53</v>
      </c>
      <c r="C21" s="5"/>
      <c r="D21" s="5"/>
      <c r="E21" s="61"/>
      <c r="F21" s="78"/>
    </row>
    <row r="22" spans="1:6" ht="43.5" customHeight="1" x14ac:dyDescent="0.3">
      <c r="A22" s="5" t="s">
        <v>94</v>
      </c>
      <c r="B22" s="5" t="s">
        <v>55</v>
      </c>
      <c r="C22" s="5"/>
      <c r="D22" s="62" t="s">
        <v>49</v>
      </c>
      <c r="E22" s="61"/>
      <c r="F22" s="78"/>
    </row>
    <row r="23" spans="1:6" x14ac:dyDescent="0.3">
      <c r="A23" s="5"/>
      <c r="B23" s="5" t="s">
        <v>56</v>
      </c>
      <c r="C23" s="5"/>
      <c r="D23" s="5"/>
      <c r="E23" s="61"/>
      <c r="F23" s="78"/>
    </row>
    <row r="24" spans="1:6" x14ac:dyDescent="0.3">
      <c r="A24" s="5"/>
      <c r="B24" s="5" t="s">
        <v>57</v>
      </c>
      <c r="C24" s="5"/>
      <c r="D24" s="5"/>
      <c r="E24" s="61"/>
      <c r="F24" s="78"/>
    </row>
    <row r="25" spans="1:6" x14ac:dyDescent="0.3">
      <c r="A25" s="5"/>
      <c r="B25" s="5" t="s">
        <v>58</v>
      </c>
      <c r="C25" s="5"/>
      <c r="D25" s="5"/>
      <c r="E25" s="61"/>
      <c r="F25" s="78"/>
    </row>
    <row r="26" spans="1:6" x14ac:dyDescent="0.3">
      <c r="A26" s="5"/>
      <c r="B26" s="5" t="s">
        <v>59</v>
      </c>
      <c r="C26" s="5"/>
      <c r="D26" s="5"/>
      <c r="E26" s="61"/>
      <c r="F26" s="78"/>
    </row>
    <row r="27" spans="1:6" x14ac:dyDescent="0.3">
      <c r="A27" s="5"/>
      <c r="B27" s="5" t="s">
        <v>60</v>
      </c>
      <c r="C27" s="5"/>
      <c r="D27" s="5"/>
      <c r="E27" s="61"/>
      <c r="F27" s="78"/>
    </row>
    <row r="28" spans="1:6" x14ac:dyDescent="0.3">
      <c r="A28" s="5"/>
      <c r="B28" s="5" t="s">
        <v>61</v>
      </c>
      <c r="C28" s="5"/>
      <c r="D28" s="5"/>
      <c r="E28" s="61"/>
      <c r="F28" s="78"/>
    </row>
    <row r="29" spans="1:6" x14ac:dyDescent="0.3">
      <c r="A29" s="5"/>
      <c r="B29" s="5" t="s">
        <v>62</v>
      </c>
      <c r="C29" s="5"/>
      <c r="D29" s="5"/>
      <c r="E29" s="61"/>
      <c r="F29" s="78"/>
    </row>
    <row r="30" spans="1:6" x14ac:dyDescent="0.3">
      <c r="A30" s="5"/>
      <c r="B30" s="5" t="s">
        <v>63</v>
      </c>
      <c r="C30" s="5"/>
      <c r="D30" s="5"/>
      <c r="E30" s="61"/>
      <c r="F30" s="78"/>
    </row>
    <row r="31" spans="1:6" x14ac:dyDescent="0.3">
      <c r="A31" s="5"/>
      <c r="B31" s="5" t="s">
        <v>64</v>
      </c>
      <c r="C31" s="5"/>
      <c r="D31" s="5"/>
      <c r="E31" s="61"/>
      <c r="F31" s="78"/>
    </row>
    <row r="32" spans="1:6" x14ac:dyDescent="0.3">
      <c r="A32" s="5"/>
      <c r="B32" s="5" t="s">
        <v>65</v>
      </c>
      <c r="C32" s="5"/>
      <c r="D32" s="5"/>
      <c r="E32" s="61"/>
      <c r="F32" s="78"/>
    </row>
    <row r="33" spans="1:6" x14ac:dyDescent="0.3">
      <c r="A33" s="5"/>
      <c r="B33" s="5" t="s">
        <v>66</v>
      </c>
      <c r="C33" s="5"/>
      <c r="D33" s="5"/>
      <c r="E33" s="61"/>
      <c r="F33" s="78"/>
    </row>
    <row r="34" spans="1:6" x14ac:dyDescent="0.3">
      <c r="A34" s="5"/>
      <c r="B34" s="5" t="s">
        <v>68</v>
      </c>
      <c r="C34" s="5"/>
      <c r="D34" s="5"/>
      <c r="E34" s="61"/>
      <c r="F34" s="78"/>
    </row>
    <row r="35" spans="1:6" x14ac:dyDescent="0.3">
      <c r="A35" s="5"/>
      <c r="B35" s="5" t="s">
        <v>69</v>
      </c>
      <c r="C35" s="5"/>
      <c r="D35" s="5"/>
      <c r="E35" s="61"/>
      <c r="F35" s="78"/>
    </row>
    <row r="36" spans="1:6" x14ac:dyDescent="0.3">
      <c r="A36" s="5"/>
      <c r="B36" s="5" t="s">
        <v>70</v>
      </c>
      <c r="C36" s="5"/>
      <c r="D36" s="5"/>
      <c r="E36" s="61"/>
      <c r="F36" s="78"/>
    </row>
    <row r="37" spans="1:6" x14ac:dyDescent="0.3">
      <c r="A37" s="5"/>
      <c r="B37" s="5" t="s">
        <v>71</v>
      </c>
      <c r="C37" s="5"/>
      <c r="D37" s="5"/>
      <c r="E37" s="61"/>
      <c r="F37" s="78"/>
    </row>
    <row r="38" spans="1:6" x14ac:dyDescent="0.3">
      <c r="A38" s="5"/>
      <c r="B38" s="5" t="s">
        <v>72</v>
      </c>
      <c r="C38" s="5"/>
      <c r="D38" s="5"/>
      <c r="E38" s="61"/>
      <c r="F38" s="78"/>
    </row>
    <row r="39" spans="1:6" x14ac:dyDescent="0.3">
      <c r="A39" s="5"/>
      <c r="B39" s="5"/>
      <c r="C39" s="5"/>
      <c r="D39" s="5"/>
      <c r="E39" s="61"/>
      <c r="F39" s="78"/>
    </row>
    <row r="40" spans="1:6" ht="16.5" customHeight="1" x14ac:dyDescent="0.3">
      <c r="A40" s="5"/>
      <c r="B40" s="13" t="s">
        <v>73</v>
      </c>
      <c r="C40" s="5"/>
      <c r="D40" s="5"/>
      <c r="E40" s="61"/>
      <c r="F40" s="78"/>
    </row>
    <row r="41" spans="1:6" ht="27.75" customHeight="1" x14ac:dyDescent="0.3">
      <c r="A41" s="5" t="s">
        <v>95</v>
      </c>
      <c r="B41" s="5" t="s">
        <v>75</v>
      </c>
      <c r="C41" s="5"/>
      <c r="D41" s="62" t="s">
        <v>49</v>
      </c>
      <c r="E41" s="61"/>
      <c r="F41" s="78"/>
    </row>
    <row r="42" spans="1:6" x14ac:dyDescent="0.3">
      <c r="A42" s="5"/>
      <c r="B42" s="5" t="s">
        <v>76</v>
      </c>
      <c r="C42" s="5"/>
      <c r="D42" s="5"/>
      <c r="E42" s="61"/>
      <c r="F42" s="78"/>
    </row>
    <row r="43" spans="1:6" x14ac:dyDescent="0.3">
      <c r="A43" s="5"/>
      <c r="B43" s="5" t="s">
        <v>77</v>
      </c>
      <c r="C43" s="5"/>
      <c r="D43" s="5"/>
      <c r="E43" s="61"/>
      <c r="F43" s="78"/>
    </row>
    <row r="44" spans="1:6" x14ac:dyDescent="0.3">
      <c r="A44" s="5"/>
      <c r="B44" s="5" t="s">
        <v>78</v>
      </c>
      <c r="C44" s="5"/>
      <c r="D44" s="5"/>
      <c r="E44" s="61"/>
      <c r="F44" s="78"/>
    </row>
    <row r="45" spans="1:6" x14ac:dyDescent="0.3">
      <c r="A45" s="5"/>
      <c r="B45" s="5" t="s">
        <v>79</v>
      </c>
      <c r="C45" s="5"/>
      <c r="D45" s="5"/>
      <c r="E45" s="61"/>
      <c r="F45" s="78"/>
    </row>
    <row r="46" spans="1:6" x14ac:dyDescent="0.3">
      <c r="A46" s="5"/>
      <c r="B46" s="5"/>
      <c r="C46" s="5"/>
      <c r="D46" s="5"/>
      <c r="E46" s="61"/>
      <c r="F46" s="78"/>
    </row>
    <row r="47" spans="1:6" ht="14.25" customHeight="1" x14ac:dyDescent="0.3">
      <c r="A47" s="5"/>
      <c r="B47" s="13" t="s">
        <v>80</v>
      </c>
      <c r="C47" s="5"/>
      <c r="D47" s="5"/>
      <c r="E47" s="61"/>
      <c r="F47" s="78"/>
    </row>
    <row r="48" spans="1:6" ht="115.8" thickBot="1" x14ac:dyDescent="0.35">
      <c r="A48" s="6" t="s">
        <v>96</v>
      </c>
      <c r="B48" s="6" t="s">
        <v>82</v>
      </c>
      <c r="C48" s="6"/>
      <c r="D48" s="64" t="s">
        <v>49</v>
      </c>
      <c r="E48" s="72"/>
      <c r="F48" s="79"/>
    </row>
    <row r="49" spans="1:6" ht="12.75" customHeight="1" x14ac:dyDescent="0.3">
      <c r="A49" s="5"/>
      <c r="B49" s="13" t="s">
        <v>83</v>
      </c>
      <c r="C49" s="5"/>
      <c r="D49" s="5"/>
      <c r="E49" s="61"/>
      <c r="F49" s="78"/>
    </row>
    <row r="50" spans="1:6" ht="147" customHeight="1" x14ac:dyDescent="0.3">
      <c r="A50" s="60" t="s">
        <v>97</v>
      </c>
      <c r="B50" s="65" t="s">
        <v>218</v>
      </c>
      <c r="C50" s="60"/>
      <c r="D50" s="65" t="s">
        <v>49</v>
      </c>
      <c r="E50" s="61"/>
      <c r="F50" s="78"/>
    </row>
    <row r="51" spans="1:6" x14ac:dyDescent="0.3">
      <c r="A51" s="5"/>
      <c r="B51" s="62"/>
      <c r="C51" s="5"/>
      <c r="D51" s="5"/>
      <c r="E51" s="61"/>
      <c r="F51" s="78"/>
    </row>
    <row r="52" spans="1:6" ht="15" customHeight="1" x14ac:dyDescent="0.3">
      <c r="A52" s="5"/>
      <c r="B52" s="13" t="s">
        <v>85</v>
      </c>
      <c r="C52" s="5"/>
      <c r="D52" s="5"/>
      <c r="E52" s="61"/>
      <c r="F52" s="78"/>
    </row>
    <row r="53" spans="1:6" ht="87" customHeight="1" x14ac:dyDescent="0.3">
      <c r="A53" s="5" t="s">
        <v>98</v>
      </c>
      <c r="B53" s="62" t="s">
        <v>87</v>
      </c>
      <c r="C53" s="5"/>
      <c r="D53" s="62" t="s">
        <v>49</v>
      </c>
      <c r="E53" s="61"/>
      <c r="F53" s="78"/>
    </row>
    <row r="54" spans="1:6" x14ac:dyDescent="0.3">
      <c r="A54" s="5"/>
      <c r="B54" s="62"/>
      <c r="C54" s="5"/>
      <c r="D54" s="5"/>
      <c r="E54" s="61"/>
      <c r="F54" s="78"/>
    </row>
    <row r="55" spans="1:6" x14ac:dyDescent="0.3">
      <c r="A55" s="5"/>
      <c r="B55" s="13" t="s">
        <v>88</v>
      </c>
      <c r="C55" s="5"/>
      <c r="D55" s="5"/>
      <c r="E55" s="61"/>
      <c r="F55" s="78"/>
    </row>
    <row r="56" spans="1:6" ht="129.75" customHeight="1" x14ac:dyDescent="0.3">
      <c r="A56" s="5" t="s">
        <v>99</v>
      </c>
      <c r="B56" s="62" t="s">
        <v>89</v>
      </c>
      <c r="C56" s="5"/>
      <c r="D56" s="62" t="s">
        <v>49</v>
      </c>
      <c r="E56" s="61"/>
      <c r="F56" s="78"/>
    </row>
    <row r="57" spans="1:6" x14ac:dyDescent="0.3">
      <c r="A57" s="5"/>
      <c r="B57" s="62"/>
      <c r="C57" s="5"/>
      <c r="D57" s="5"/>
      <c r="E57" s="61"/>
      <c r="F57" s="78"/>
    </row>
    <row r="58" spans="1:6" x14ac:dyDescent="0.3">
      <c r="A58" s="5"/>
      <c r="B58" s="13" t="s">
        <v>90</v>
      </c>
      <c r="C58" s="5"/>
      <c r="D58" s="5"/>
      <c r="E58" s="61"/>
      <c r="F58" s="78"/>
    </row>
    <row r="59" spans="1:6" ht="57.6" x14ac:dyDescent="0.3">
      <c r="A59" s="5" t="s">
        <v>178</v>
      </c>
      <c r="B59" s="62" t="s">
        <v>91</v>
      </c>
      <c r="C59" s="5"/>
      <c r="D59" s="62" t="s">
        <v>49</v>
      </c>
      <c r="E59" s="61"/>
      <c r="F59" s="78"/>
    </row>
    <row r="60" spans="1:6" x14ac:dyDescent="0.3">
      <c r="A60" s="5"/>
      <c r="B60" s="5"/>
      <c r="C60" s="5"/>
      <c r="D60" s="5"/>
      <c r="E60" s="61"/>
      <c r="F60" s="78"/>
    </row>
    <row r="61" spans="1:6" x14ac:dyDescent="0.3">
      <c r="A61" s="5"/>
      <c r="B61" s="5"/>
      <c r="C61" s="5"/>
      <c r="D61" s="5"/>
      <c r="E61" s="61"/>
      <c r="F61" s="78"/>
    </row>
    <row r="62" spans="1:6" x14ac:dyDescent="0.3">
      <c r="A62" s="5"/>
      <c r="B62" s="5"/>
      <c r="C62" s="5"/>
      <c r="D62" s="5"/>
      <c r="E62" s="61"/>
      <c r="F62" s="78"/>
    </row>
    <row r="63" spans="1:6" x14ac:dyDescent="0.3">
      <c r="A63" s="5"/>
      <c r="B63" s="5"/>
      <c r="C63" s="5"/>
      <c r="D63" s="5"/>
      <c r="E63" s="61"/>
      <c r="F63" s="78"/>
    </row>
    <row r="64" spans="1:6" x14ac:dyDescent="0.3">
      <c r="A64" s="5"/>
      <c r="B64" s="5"/>
      <c r="C64" s="5"/>
      <c r="D64" s="5"/>
      <c r="E64" s="61"/>
      <c r="F64" s="78"/>
    </row>
    <row r="65" spans="1:6" ht="15" thickBot="1" x14ac:dyDescent="0.35">
      <c r="A65" s="5"/>
      <c r="B65" s="14" t="s">
        <v>12</v>
      </c>
      <c r="C65" s="5"/>
      <c r="D65" s="5"/>
      <c r="E65" s="61"/>
      <c r="F65" s="108">
        <f>SUM(F4:F59)</f>
        <v>0</v>
      </c>
    </row>
    <row r="66" spans="1:6" ht="15" thickTop="1" x14ac:dyDescent="0.3">
      <c r="A66" s="5"/>
      <c r="B66" s="5"/>
      <c r="C66" s="5"/>
      <c r="D66" s="5"/>
      <c r="E66" s="61"/>
      <c r="F66" s="78"/>
    </row>
    <row r="67" spans="1:6" x14ac:dyDescent="0.3">
      <c r="A67" s="5"/>
      <c r="B67" s="5"/>
      <c r="C67" s="5"/>
      <c r="D67" s="5"/>
      <c r="E67" s="61"/>
      <c r="F67" s="78"/>
    </row>
    <row r="68" spans="1:6" x14ac:dyDescent="0.3">
      <c r="A68" s="5"/>
      <c r="B68" s="5"/>
      <c r="C68" s="5"/>
      <c r="D68" s="5"/>
      <c r="E68" s="61"/>
      <c r="F68" s="78"/>
    </row>
    <row r="69" spans="1:6" x14ac:dyDescent="0.3">
      <c r="A69" s="5"/>
      <c r="B69" s="5"/>
      <c r="C69" s="5"/>
      <c r="D69" s="5"/>
      <c r="E69" s="61"/>
      <c r="F69" s="78"/>
    </row>
    <row r="70" spans="1:6" x14ac:dyDescent="0.3">
      <c r="A70" s="5"/>
      <c r="B70" s="5"/>
      <c r="C70" s="5"/>
      <c r="D70" s="5"/>
      <c r="E70" s="61"/>
      <c r="F70" s="78"/>
    </row>
    <row r="71" spans="1:6" ht="18" customHeight="1" thickBot="1" x14ac:dyDescent="0.35">
      <c r="A71" s="6"/>
      <c r="B71" s="6"/>
      <c r="C71" s="6"/>
      <c r="D71" s="6"/>
      <c r="E71" s="72"/>
      <c r="F71" s="79"/>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rowBreaks count="2" manualBreakCount="2">
    <brk id="17" max="16383" man="1"/>
    <brk id="4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6"/>
  <sheetViews>
    <sheetView view="pageLayout" zoomScaleNormal="100" workbookViewId="0">
      <selection activeCell="B6" sqref="B6"/>
    </sheetView>
  </sheetViews>
  <sheetFormatPr defaultColWidth="9.109375" defaultRowHeight="14.4" x14ac:dyDescent="0.3"/>
  <cols>
    <col min="1" max="1" width="7.6640625" style="2" customWidth="1"/>
    <col min="2" max="2" width="44.6640625" style="2" customWidth="1"/>
    <col min="3" max="3" width="7.6640625" style="2" customWidth="1"/>
    <col min="4" max="4" width="5.6640625" style="2" customWidth="1"/>
    <col min="5" max="5" width="9.6640625" style="3" customWidth="1"/>
    <col min="6" max="6" width="10.6640625" style="3" customWidth="1"/>
    <col min="7" max="16384" width="9.109375" style="2"/>
  </cols>
  <sheetData>
    <row r="1" spans="1:6" x14ac:dyDescent="0.3">
      <c r="A1" s="1" t="s">
        <v>0</v>
      </c>
      <c r="B1" s="1" t="s">
        <v>1</v>
      </c>
      <c r="C1" s="1" t="s">
        <v>2</v>
      </c>
      <c r="D1" s="1" t="s">
        <v>3</v>
      </c>
      <c r="E1" s="83" t="s">
        <v>4</v>
      </c>
      <c r="F1" s="81" t="s">
        <v>5</v>
      </c>
    </row>
    <row r="2" spans="1:6" x14ac:dyDescent="0.3">
      <c r="A2" s="7"/>
      <c r="B2" s="4" t="s">
        <v>13</v>
      </c>
      <c r="C2" s="7"/>
      <c r="D2" s="7"/>
      <c r="E2" s="80"/>
      <c r="F2" s="82"/>
    </row>
    <row r="3" spans="1:6" x14ac:dyDescent="0.3">
      <c r="A3" s="5"/>
      <c r="B3" s="13" t="s">
        <v>100</v>
      </c>
      <c r="C3" s="5"/>
      <c r="D3" s="5"/>
      <c r="E3" s="61"/>
      <c r="F3" s="78"/>
    </row>
    <row r="4" spans="1:6" x14ac:dyDescent="0.3">
      <c r="A4" s="5"/>
      <c r="B4" s="13" t="s">
        <v>101</v>
      </c>
      <c r="C4" s="5"/>
      <c r="D4" s="5"/>
      <c r="E4" s="61"/>
      <c r="F4" s="78"/>
    </row>
    <row r="5" spans="1:6" x14ac:dyDescent="0.3">
      <c r="A5" s="5"/>
      <c r="B5" s="37" t="s">
        <v>219</v>
      </c>
      <c r="C5" s="5"/>
      <c r="D5" s="5"/>
      <c r="E5" s="94"/>
      <c r="F5" s="95"/>
    </row>
    <row r="6" spans="1:6" ht="28.8" x14ac:dyDescent="0.3">
      <c r="A6" s="5" t="s">
        <v>47</v>
      </c>
      <c r="B6" s="5" t="s">
        <v>153</v>
      </c>
      <c r="C6" s="63">
        <v>1</v>
      </c>
      <c r="D6" s="63" t="s">
        <v>102</v>
      </c>
      <c r="E6" s="94"/>
      <c r="F6" s="95"/>
    </row>
    <row r="7" spans="1:6" x14ac:dyDescent="0.3">
      <c r="A7" s="5"/>
      <c r="B7" s="5"/>
      <c r="C7" s="63"/>
      <c r="D7" s="63"/>
      <c r="E7" s="94"/>
      <c r="F7" s="95"/>
    </row>
    <row r="8" spans="1:6" ht="28.8" x14ac:dyDescent="0.3">
      <c r="A8" s="5" t="s">
        <v>51</v>
      </c>
      <c r="B8" s="5" t="s">
        <v>154</v>
      </c>
      <c r="C8" s="63">
        <v>1</v>
      </c>
      <c r="D8" s="63" t="s">
        <v>102</v>
      </c>
      <c r="E8" s="94"/>
      <c r="F8" s="95"/>
    </row>
    <row r="9" spans="1:6" x14ac:dyDescent="0.3">
      <c r="A9" s="5"/>
      <c r="B9" s="5"/>
      <c r="C9" s="63"/>
      <c r="D9" s="63"/>
      <c r="E9" s="94"/>
      <c r="F9" s="95"/>
    </row>
    <row r="10" spans="1:6" x14ac:dyDescent="0.3">
      <c r="A10" s="5"/>
      <c r="B10" s="37" t="s">
        <v>103</v>
      </c>
      <c r="C10" s="63"/>
      <c r="D10" s="63"/>
      <c r="E10" s="94"/>
      <c r="F10" s="95"/>
    </row>
    <row r="11" spans="1:6" ht="28.8" x14ac:dyDescent="0.3">
      <c r="A11" s="5" t="s">
        <v>54</v>
      </c>
      <c r="B11" s="5" t="s">
        <v>104</v>
      </c>
      <c r="C11" s="63">
        <v>1</v>
      </c>
      <c r="D11" s="63" t="s">
        <v>102</v>
      </c>
      <c r="E11" s="94"/>
      <c r="F11" s="95"/>
    </row>
    <row r="12" spans="1:6" x14ac:dyDescent="0.3">
      <c r="A12" s="5"/>
      <c r="B12" s="5"/>
      <c r="C12" s="63"/>
      <c r="D12" s="63"/>
      <c r="E12" s="94"/>
      <c r="F12" s="95"/>
    </row>
    <row r="13" spans="1:6" ht="28.8" x14ac:dyDescent="0.3">
      <c r="A13" s="5" t="s">
        <v>67</v>
      </c>
      <c r="B13" s="5" t="s">
        <v>105</v>
      </c>
      <c r="C13" s="63">
        <v>1</v>
      </c>
      <c r="D13" s="63" t="s">
        <v>102</v>
      </c>
      <c r="E13" s="94"/>
      <c r="F13" s="95"/>
    </row>
    <row r="14" spans="1:6" ht="10.5" customHeight="1" x14ac:dyDescent="0.3">
      <c r="A14" s="5"/>
      <c r="B14" s="5"/>
      <c r="C14" s="63"/>
      <c r="D14" s="63"/>
      <c r="E14" s="94"/>
      <c r="F14" s="95"/>
    </row>
    <row r="15" spans="1:6" ht="90" customHeight="1" x14ac:dyDescent="0.3">
      <c r="A15" s="5" t="s">
        <v>113</v>
      </c>
      <c r="B15" s="5" t="s">
        <v>112</v>
      </c>
      <c r="C15" s="63">
        <v>1</v>
      </c>
      <c r="D15" s="63" t="s">
        <v>102</v>
      </c>
      <c r="E15" s="94"/>
      <c r="F15" s="95"/>
    </row>
    <row r="16" spans="1:6" ht="9.75" customHeight="1" x14ac:dyDescent="0.3">
      <c r="A16" s="5"/>
      <c r="B16" s="5"/>
      <c r="C16" s="63"/>
      <c r="D16" s="63"/>
      <c r="E16" s="94"/>
      <c r="F16" s="95"/>
    </row>
    <row r="17" spans="1:6" ht="28.8" x14ac:dyDescent="0.3">
      <c r="A17" s="5" t="s">
        <v>114</v>
      </c>
      <c r="B17" s="5" t="s">
        <v>106</v>
      </c>
      <c r="C17" s="63">
        <v>1</v>
      </c>
      <c r="D17" s="63" t="s">
        <v>102</v>
      </c>
      <c r="E17" s="94"/>
      <c r="F17" s="95"/>
    </row>
    <row r="18" spans="1:6" x14ac:dyDescent="0.3">
      <c r="A18" s="5"/>
      <c r="B18" s="5"/>
      <c r="C18" s="63"/>
      <c r="D18" s="63"/>
      <c r="E18" s="94"/>
      <c r="F18" s="95"/>
    </row>
    <row r="19" spans="1:6" ht="75" customHeight="1" x14ac:dyDescent="0.3">
      <c r="A19" s="5" t="s">
        <v>115</v>
      </c>
      <c r="B19" s="5" t="s">
        <v>107</v>
      </c>
      <c r="C19" s="63">
        <v>1</v>
      </c>
      <c r="D19" s="63" t="s">
        <v>102</v>
      </c>
      <c r="E19" s="94"/>
      <c r="F19" s="95"/>
    </row>
    <row r="20" spans="1:6" x14ac:dyDescent="0.3">
      <c r="A20" s="5"/>
      <c r="B20" s="5"/>
      <c r="C20" s="63"/>
      <c r="D20" s="63"/>
      <c r="E20" s="94"/>
      <c r="F20" s="95"/>
    </row>
    <row r="21" spans="1:6" ht="43.2" x14ac:dyDescent="0.3">
      <c r="A21" s="5" t="s">
        <v>116</v>
      </c>
      <c r="B21" s="5" t="s">
        <v>108</v>
      </c>
      <c r="C21" s="63">
        <v>1</v>
      </c>
      <c r="D21" s="63" t="s">
        <v>102</v>
      </c>
      <c r="E21" s="94"/>
      <c r="F21" s="95"/>
    </row>
    <row r="22" spans="1:6" ht="10.5" customHeight="1" x14ac:dyDescent="0.3">
      <c r="A22" s="5"/>
      <c r="B22" s="5"/>
      <c r="C22" s="63"/>
      <c r="D22" s="63"/>
      <c r="E22" s="94"/>
      <c r="F22" s="95"/>
    </row>
    <row r="23" spans="1:6" ht="28.8" x14ac:dyDescent="0.3">
      <c r="A23" s="5" t="s">
        <v>117</v>
      </c>
      <c r="B23" s="5" t="s">
        <v>109</v>
      </c>
      <c r="C23" s="63">
        <v>1</v>
      </c>
      <c r="D23" s="63" t="s">
        <v>102</v>
      </c>
      <c r="E23" s="94"/>
      <c r="F23" s="95"/>
    </row>
    <row r="24" spans="1:6" x14ac:dyDescent="0.3">
      <c r="A24" s="5"/>
      <c r="B24" s="5"/>
      <c r="C24" s="63"/>
      <c r="D24" s="63"/>
      <c r="E24" s="94"/>
      <c r="F24" s="95"/>
    </row>
    <row r="25" spans="1:6" ht="28.8" x14ac:dyDescent="0.3">
      <c r="A25" s="5" t="s">
        <v>118</v>
      </c>
      <c r="B25" s="5" t="s">
        <v>110</v>
      </c>
      <c r="C25" s="63">
        <v>1</v>
      </c>
      <c r="D25" s="63" t="s">
        <v>102</v>
      </c>
      <c r="E25" s="94"/>
      <c r="F25" s="95"/>
    </row>
    <row r="26" spans="1:6" x14ac:dyDescent="0.3">
      <c r="A26" s="5"/>
      <c r="B26" s="5"/>
      <c r="C26" s="63"/>
      <c r="D26" s="63"/>
      <c r="E26" s="94"/>
      <c r="F26" s="95"/>
    </row>
    <row r="27" spans="1:6" ht="28.8" x14ac:dyDescent="0.3">
      <c r="A27" s="5" t="s">
        <v>119</v>
      </c>
      <c r="B27" s="5" t="s">
        <v>111</v>
      </c>
      <c r="C27" s="63">
        <v>1</v>
      </c>
      <c r="D27" s="63" t="s">
        <v>102</v>
      </c>
      <c r="E27" s="94"/>
      <c r="F27" s="95"/>
    </row>
    <row r="28" spans="1:6" x14ac:dyDescent="0.3">
      <c r="A28" s="5"/>
      <c r="B28" s="5"/>
      <c r="C28" s="5"/>
      <c r="D28" s="5"/>
      <c r="E28" s="61"/>
      <c r="F28" s="78"/>
    </row>
    <row r="29" spans="1:6" x14ac:dyDescent="0.3">
      <c r="A29" s="5"/>
      <c r="B29" s="5"/>
      <c r="C29" s="5"/>
      <c r="D29" s="5"/>
      <c r="E29" s="61"/>
      <c r="F29" s="78"/>
    </row>
    <row r="30" spans="1:6" ht="15.75" customHeight="1" thickBot="1" x14ac:dyDescent="0.35">
      <c r="A30" s="6"/>
      <c r="B30" s="74" t="s">
        <v>14</v>
      </c>
      <c r="C30" s="75"/>
      <c r="D30" s="75"/>
      <c r="E30" s="84"/>
      <c r="F30" s="108">
        <f>SUM(F3:F28)</f>
        <v>0</v>
      </c>
    </row>
    <row r="31" spans="1:6" ht="15" thickTop="1" x14ac:dyDescent="0.3"/>
    <row r="36" s="2" customFormat="1" x14ac:dyDescent="0.3"/>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47BD5-42AF-4B18-B060-42F4A9AD81D9}">
  <dimension ref="A1:F96"/>
  <sheetViews>
    <sheetView view="pageLayout" topLeftCell="A2" zoomScale="130" zoomScaleNormal="100" zoomScalePageLayoutView="130" workbookViewId="0">
      <selection activeCell="B11" sqref="B11"/>
    </sheetView>
  </sheetViews>
  <sheetFormatPr defaultColWidth="9.109375" defaultRowHeight="14.4" x14ac:dyDescent="0.3"/>
  <cols>
    <col min="1" max="1" width="7.6640625" style="2" customWidth="1"/>
    <col min="2" max="2" width="45" style="2" customWidth="1"/>
    <col min="3" max="3" width="7" style="2" customWidth="1"/>
    <col min="4" max="4" width="6.6640625" style="2" customWidth="1"/>
    <col min="5" max="5" width="9.6640625" style="3" customWidth="1"/>
    <col min="6" max="6" width="10.6640625" style="3" customWidth="1"/>
    <col min="7" max="7" width="67.88671875" style="2" customWidth="1"/>
    <col min="8" max="16384" width="9.109375" style="2"/>
  </cols>
  <sheetData>
    <row r="1" spans="1:6" x14ac:dyDescent="0.3">
      <c r="A1" s="41" t="s">
        <v>0</v>
      </c>
      <c r="B1" s="1" t="s">
        <v>1</v>
      </c>
      <c r="C1" s="1" t="s">
        <v>2</v>
      </c>
      <c r="D1" s="1" t="s">
        <v>3</v>
      </c>
      <c r="E1" s="83" t="s">
        <v>4</v>
      </c>
      <c r="F1" s="81" t="s">
        <v>5</v>
      </c>
    </row>
    <row r="2" spans="1:6" x14ac:dyDescent="0.3">
      <c r="A2" s="7"/>
      <c r="B2" s="4" t="s">
        <v>15</v>
      </c>
      <c r="C2" s="7"/>
      <c r="D2" s="7"/>
      <c r="E2" s="80"/>
      <c r="F2" s="82"/>
    </row>
    <row r="3" spans="1:6" x14ac:dyDescent="0.3">
      <c r="A3" s="5"/>
      <c r="B3" s="5"/>
      <c r="C3" s="5"/>
      <c r="D3" s="5"/>
      <c r="E3" s="61"/>
      <c r="F3" s="78"/>
    </row>
    <row r="4" spans="1:6" x14ac:dyDescent="0.3">
      <c r="A4" s="5"/>
      <c r="B4" s="13" t="s">
        <v>100</v>
      </c>
      <c r="C4" s="5"/>
      <c r="D4" s="5"/>
      <c r="E4" s="61"/>
      <c r="F4" s="78"/>
    </row>
    <row r="5" spans="1:6" x14ac:dyDescent="0.3">
      <c r="A5" s="5"/>
      <c r="B5" s="13" t="s">
        <v>120</v>
      </c>
      <c r="C5" s="5"/>
      <c r="D5" s="5"/>
      <c r="E5" s="61"/>
      <c r="F5" s="78"/>
    </row>
    <row r="6" spans="1:6" x14ac:dyDescent="0.3">
      <c r="A6" s="5"/>
      <c r="B6" s="13"/>
      <c r="C6" s="5"/>
      <c r="D6" s="5"/>
      <c r="E6" s="94"/>
      <c r="F6" s="95"/>
    </row>
    <row r="7" spans="1:6" x14ac:dyDescent="0.3">
      <c r="A7" s="5"/>
      <c r="B7" s="37" t="s">
        <v>121</v>
      </c>
      <c r="C7" s="5"/>
      <c r="D7" s="5"/>
      <c r="E7" s="94"/>
      <c r="F7" s="95"/>
    </row>
    <row r="8" spans="1:6" ht="27" customHeight="1" x14ac:dyDescent="0.3">
      <c r="A8" s="73" t="s">
        <v>74</v>
      </c>
      <c r="B8" s="5" t="s">
        <v>122</v>
      </c>
      <c r="C8" s="63">
        <v>1</v>
      </c>
      <c r="D8" s="63" t="s">
        <v>102</v>
      </c>
      <c r="E8" s="94"/>
      <c r="F8" s="95"/>
    </row>
    <row r="9" spans="1:6" x14ac:dyDescent="0.3">
      <c r="A9" s="5"/>
      <c r="B9" s="62"/>
      <c r="C9" s="63"/>
      <c r="D9" s="63"/>
      <c r="E9" s="94"/>
      <c r="F9" s="95"/>
    </row>
    <row r="10" spans="1:6" x14ac:dyDescent="0.3">
      <c r="A10" s="5"/>
      <c r="B10" s="69" t="s">
        <v>123</v>
      </c>
      <c r="C10" s="63"/>
      <c r="D10" s="63"/>
      <c r="E10" s="94"/>
      <c r="F10" s="95"/>
    </row>
    <row r="11" spans="1:6" ht="57.6" x14ac:dyDescent="0.3">
      <c r="A11" s="5" t="s">
        <v>81</v>
      </c>
      <c r="B11" s="93" t="s">
        <v>240</v>
      </c>
      <c r="C11" s="63">
        <v>1</v>
      </c>
      <c r="D11" s="63" t="s">
        <v>102</v>
      </c>
      <c r="E11" s="94"/>
      <c r="F11" s="95"/>
    </row>
    <row r="12" spans="1:6" x14ac:dyDescent="0.3">
      <c r="A12" s="5"/>
      <c r="B12" s="62"/>
      <c r="C12" s="63"/>
      <c r="D12" s="63"/>
      <c r="E12" s="94"/>
      <c r="F12" s="95"/>
    </row>
    <row r="13" spans="1:6" x14ac:dyDescent="0.3">
      <c r="A13" s="5"/>
      <c r="B13" s="69" t="s">
        <v>124</v>
      </c>
      <c r="C13" s="63"/>
      <c r="D13" s="63"/>
      <c r="E13" s="94"/>
      <c r="F13" s="95"/>
    </row>
    <row r="14" spans="1:6" x14ac:dyDescent="0.3">
      <c r="A14" s="5" t="s">
        <v>84</v>
      </c>
      <c r="B14" s="5" t="s">
        <v>125</v>
      </c>
      <c r="C14" s="63">
        <v>1</v>
      </c>
      <c r="D14" s="63" t="s">
        <v>102</v>
      </c>
      <c r="E14" s="94"/>
      <c r="F14" s="95"/>
    </row>
    <row r="15" spans="1:6" x14ac:dyDescent="0.3">
      <c r="A15" s="62"/>
      <c r="B15" s="62"/>
      <c r="C15" s="63"/>
      <c r="D15" s="63"/>
      <c r="E15" s="94"/>
      <c r="F15" s="95"/>
    </row>
    <row r="16" spans="1:6" x14ac:dyDescent="0.3">
      <c r="A16" s="62"/>
      <c r="B16" s="69" t="s">
        <v>126</v>
      </c>
      <c r="C16" s="63"/>
      <c r="D16" s="63"/>
      <c r="E16" s="94"/>
      <c r="F16" s="95"/>
    </row>
    <row r="17" spans="1:6" ht="27.75" customHeight="1" x14ac:dyDescent="0.3">
      <c r="A17" s="5" t="s">
        <v>86</v>
      </c>
      <c r="B17" s="5" t="s">
        <v>127</v>
      </c>
      <c r="C17" s="63">
        <v>1</v>
      </c>
      <c r="D17" s="63" t="s">
        <v>102</v>
      </c>
      <c r="E17" s="94"/>
      <c r="F17" s="95"/>
    </row>
    <row r="18" spans="1:6" x14ac:dyDescent="0.3">
      <c r="A18" s="5"/>
      <c r="B18" s="62"/>
      <c r="C18" s="63"/>
      <c r="D18" s="63"/>
      <c r="E18" s="94"/>
      <c r="F18" s="95"/>
    </row>
    <row r="19" spans="1:6" x14ac:dyDescent="0.3">
      <c r="A19" s="5"/>
      <c r="B19" s="69" t="s">
        <v>128</v>
      </c>
      <c r="C19" s="63"/>
      <c r="D19" s="63"/>
      <c r="E19" s="94"/>
      <c r="F19" s="95"/>
    </row>
    <row r="20" spans="1:6" x14ac:dyDescent="0.3">
      <c r="A20" s="5"/>
      <c r="B20" s="69" t="s">
        <v>129</v>
      </c>
      <c r="C20" s="63"/>
      <c r="D20" s="63"/>
      <c r="E20" s="94"/>
      <c r="F20" s="95"/>
    </row>
    <row r="21" spans="1:6" x14ac:dyDescent="0.3">
      <c r="A21" s="5" t="s">
        <v>148</v>
      </c>
      <c r="B21" s="5" t="s">
        <v>130</v>
      </c>
      <c r="C21" s="63">
        <v>1</v>
      </c>
      <c r="D21" s="63" t="s">
        <v>102</v>
      </c>
      <c r="E21" s="94"/>
      <c r="F21" s="95"/>
    </row>
    <row r="22" spans="1:6" x14ac:dyDescent="0.3">
      <c r="A22" s="5"/>
      <c r="B22" s="62"/>
      <c r="C22" s="63"/>
      <c r="D22" s="63"/>
      <c r="E22" s="94"/>
      <c r="F22" s="95"/>
    </row>
    <row r="23" spans="1:6" x14ac:dyDescent="0.3">
      <c r="A23" s="5" t="s">
        <v>149</v>
      </c>
      <c r="B23" s="5" t="s">
        <v>131</v>
      </c>
      <c r="C23" s="63">
        <v>1</v>
      </c>
      <c r="D23" s="63" t="s">
        <v>102</v>
      </c>
      <c r="E23" s="94"/>
      <c r="F23" s="95"/>
    </row>
    <row r="24" spans="1:6" x14ac:dyDescent="0.3">
      <c r="A24" s="5"/>
      <c r="B24" s="62"/>
      <c r="C24" s="63"/>
      <c r="D24" s="63"/>
      <c r="E24" s="94"/>
      <c r="F24" s="95"/>
    </row>
    <row r="25" spans="1:6" x14ac:dyDescent="0.3">
      <c r="A25" s="5"/>
      <c r="B25" s="69" t="s">
        <v>132</v>
      </c>
      <c r="C25" s="63"/>
      <c r="D25" s="63"/>
      <c r="E25" s="94"/>
      <c r="F25" s="95"/>
    </row>
    <row r="26" spans="1:6" x14ac:dyDescent="0.3">
      <c r="A26" s="5"/>
      <c r="B26" s="69" t="s">
        <v>133</v>
      </c>
      <c r="C26" s="63"/>
      <c r="D26" s="63"/>
      <c r="E26" s="94"/>
      <c r="F26" s="95"/>
    </row>
    <row r="27" spans="1:6" ht="28.8" x14ac:dyDescent="0.3">
      <c r="A27" s="5" t="s">
        <v>156</v>
      </c>
      <c r="B27" s="5" t="s">
        <v>134</v>
      </c>
      <c r="C27" s="63">
        <v>1</v>
      </c>
      <c r="D27" s="63" t="s">
        <v>102</v>
      </c>
      <c r="E27" s="94"/>
      <c r="F27" s="95"/>
    </row>
    <row r="28" spans="1:6" x14ac:dyDescent="0.3">
      <c r="A28" s="5"/>
      <c r="B28" s="62"/>
      <c r="C28" s="63"/>
      <c r="D28" s="63"/>
      <c r="E28" s="94"/>
      <c r="F28" s="95"/>
    </row>
    <row r="29" spans="1:6" x14ac:dyDescent="0.3">
      <c r="A29" s="5" t="s">
        <v>150</v>
      </c>
      <c r="B29" s="62" t="s">
        <v>135</v>
      </c>
      <c r="C29" s="63">
        <v>1</v>
      </c>
      <c r="D29" s="63" t="s">
        <v>102</v>
      </c>
      <c r="E29" s="94"/>
      <c r="F29" s="95"/>
    </row>
    <row r="30" spans="1:6" x14ac:dyDescent="0.3">
      <c r="A30" s="5"/>
      <c r="B30" s="62"/>
      <c r="C30" s="63"/>
      <c r="D30" s="63"/>
      <c r="E30" s="94"/>
      <c r="F30" s="95"/>
    </row>
    <row r="31" spans="1:6" x14ac:dyDescent="0.3">
      <c r="A31" s="5"/>
      <c r="B31" s="69" t="s">
        <v>136</v>
      </c>
      <c r="C31" s="63"/>
      <c r="D31" s="63"/>
      <c r="E31" s="94"/>
      <c r="F31" s="95"/>
    </row>
    <row r="32" spans="1:6" ht="28.8" x14ac:dyDescent="0.3">
      <c r="A32" s="5" t="s">
        <v>157</v>
      </c>
      <c r="B32" s="5" t="s">
        <v>137</v>
      </c>
      <c r="C32" s="63">
        <v>1</v>
      </c>
      <c r="D32" s="63" t="s">
        <v>102</v>
      </c>
      <c r="E32" s="94"/>
      <c r="F32" s="95"/>
    </row>
    <row r="33" spans="1:6" x14ac:dyDescent="0.3">
      <c r="A33" s="5"/>
      <c r="B33" s="62"/>
      <c r="C33" s="63"/>
      <c r="D33" s="63"/>
      <c r="E33" s="94"/>
      <c r="F33" s="95"/>
    </row>
    <row r="34" spans="1:6" ht="28.8" x14ac:dyDescent="0.3">
      <c r="A34" s="5" t="s">
        <v>180</v>
      </c>
      <c r="B34" s="62" t="s">
        <v>183</v>
      </c>
      <c r="C34" s="63">
        <v>1</v>
      </c>
      <c r="D34" s="63" t="s">
        <v>102</v>
      </c>
      <c r="E34" s="94"/>
      <c r="F34" s="95"/>
    </row>
    <row r="35" spans="1:6" x14ac:dyDescent="0.3">
      <c r="A35" s="5"/>
      <c r="B35" s="62"/>
      <c r="C35" s="63"/>
      <c r="D35" s="63"/>
      <c r="E35" s="94"/>
      <c r="F35" s="95"/>
    </row>
    <row r="36" spans="1:6" x14ac:dyDescent="0.3">
      <c r="A36" s="5"/>
      <c r="B36" s="62" t="s">
        <v>173</v>
      </c>
      <c r="C36" s="5"/>
      <c r="D36" s="5"/>
      <c r="E36" s="94"/>
      <c r="F36" s="95"/>
    </row>
    <row r="37" spans="1:6" x14ac:dyDescent="0.3">
      <c r="A37" s="60" t="s">
        <v>151</v>
      </c>
      <c r="B37" s="62" t="s">
        <v>179</v>
      </c>
      <c r="C37" s="63">
        <v>1</v>
      </c>
      <c r="D37" s="63" t="s">
        <v>102</v>
      </c>
      <c r="E37" s="94"/>
      <c r="F37" s="95"/>
    </row>
    <row r="38" spans="1:6" x14ac:dyDescent="0.3">
      <c r="A38" s="60"/>
      <c r="B38" s="65"/>
      <c r="C38" s="66"/>
      <c r="D38" s="66"/>
      <c r="E38" s="61"/>
      <c r="F38" s="78"/>
    </row>
    <row r="39" spans="1:6" x14ac:dyDescent="0.3">
      <c r="A39" s="60"/>
      <c r="B39" s="65"/>
      <c r="C39" s="63"/>
      <c r="D39" s="63"/>
      <c r="E39" s="61"/>
      <c r="F39" s="78"/>
    </row>
    <row r="40" spans="1:6" x14ac:dyDescent="0.3">
      <c r="A40" s="60"/>
      <c r="B40" s="65"/>
      <c r="C40" s="66"/>
      <c r="D40" s="66"/>
      <c r="E40" s="61"/>
      <c r="F40" s="78"/>
    </row>
    <row r="41" spans="1:6" x14ac:dyDescent="0.3">
      <c r="A41" s="5"/>
      <c r="B41" s="69" t="s">
        <v>138</v>
      </c>
      <c r="C41" s="5"/>
      <c r="D41" s="5"/>
      <c r="E41" s="61"/>
      <c r="F41" s="78"/>
    </row>
    <row r="42" spans="1:6" ht="28.8" x14ac:dyDescent="0.3">
      <c r="A42" s="5" t="s">
        <v>152</v>
      </c>
      <c r="B42" s="5" t="s">
        <v>139</v>
      </c>
      <c r="C42" s="63">
        <v>1</v>
      </c>
      <c r="D42" s="63" t="s">
        <v>102</v>
      </c>
      <c r="E42" s="94"/>
      <c r="F42" s="95"/>
    </row>
    <row r="43" spans="1:6" ht="15" customHeight="1" x14ac:dyDescent="0.3">
      <c r="A43" s="5"/>
      <c r="B43" s="69"/>
      <c r="C43" s="5"/>
      <c r="D43" s="5"/>
      <c r="E43" s="94"/>
      <c r="F43" s="95"/>
    </row>
    <row r="44" spans="1:6" ht="15" customHeight="1" x14ac:dyDescent="0.3">
      <c r="A44" s="62"/>
      <c r="B44" s="69" t="s">
        <v>140</v>
      </c>
      <c r="C44" s="63"/>
      <c r="D44" s="63"/>
      <c r="E44" s="94"/>
      <c r="F44" s="95"/>
    </row>
    <row r="45" spans="1:6" ht="43.2" x14ac:dyDescent="0.3">
      <c r="A45" s="5" t="s">
        <v>170</v>
      </c>
      <c r="B45" s="5" t="s">
        <v>141</v>
      </c>
      <c r="C45" s="63">
        <v>1</v>
      </c>
      <c r="D45" s="63" t="s">
        <v>102</v>
      </c>
      <c r="E45" s="94"/>
      <c r="F45" s="95"/>
    </row>
    <row r="46" spans="1:6" x14ac:dyDescent="0.3">
      <c r="A46" s="60"/>
      <c r="B46" s="65"/>
      <c r="C46" s="66"/>
      <c r="D46" s="66"/>
      <c r="E46" s="94"/>
      <c r="F46" s="95"/>
    </row>
    <row r="47" spans="1:6" ht="14.25" customHeight="1" x14ac:dyDescent="0.3">
      <c r="A47" s="5"/>
      <c r="B47" s="69" t="s">
        <v>171</v>
      </c>
      <c r="C47" s="63"/>
      <c r="D47" s="63"/>
      <c r="E47" s="94"/>
      <c r="F47" s="95"/>
    </row>
    <row r="48" spans="1:6" ht="41.25" customHeight="1" x14ac:dyDescent="0.3">
      <c r="A48" s="60" t="s">
        <v>172</v>
      </c>
      <c r="B48" s="60" t="s">
        <v>186</v>
      </c>
      <c r="C48" s="66">
        <v>4</v>
      </c>
      <c r="D48" s="66" t="s">
        <v>155</v>
      </c>
      <c r="E48" s="94"/>
      <c r="F48" s="95"/>
    </row>
    <row r="49" spans="1:6" ht="15" customHeight="1" x14ac:dyDescent="0.3">
      <c r="A49" s="60"/>
      <c r="B49" s="65"/>
      <c r="C49" s="66"/>
      <c r="D49" s="66"/>
      <c r="E49" s="94"/>
      <c r="F49" s="95"/>
    </row>
    <row r="50" spans="1:6" x14ac:dyDescent="0.3">
      <c r="A50" s="60"/>
      <c r="B50" s="70" t="s">
        <v>142</v>
      </c>
      <c r="C50" s="60"/>
      <c r="D50" s="60"/>
      <c r="E50" s="94"/>
      <c r="F50" s="95"/>
    </row>
    <row r="51" spans="1:6" ht="43.2" x14ac:dyDescent="0.3">
      <c r="A51" s="60" t="s">
        <v>174</v>
      </c>
      <c r="B51" s="60" t="s">
        <v>143</v>
      </c>
      <c r="C51" s="66">
        <v>1</v>
      </c>
      <c r="D51" s="66" t="s">
        <v>102</v>
      </c>
      <c r="E51" s="94"/>
      <c r="F51" s="95"/>
    </row>
    <row r="52" spans="1:6" x14ac:dyDescent="0.3">
      <c r="A52" s="60"/>
      <c r="B52" s="65"/>
      <c r="C52" s="66"/>
      <c r="D52" s="66"/>
      <c r="E52" s="94"/>
      <c r="F52" s="95"/>
    </row>
    <row r="53" spans="1:6" x14ac:dyDescent="0.3">
      <c r="A53" s="5"/>
      <c r="B53" s="69" t="s">
        <v>144</v>
      </c>
      <c r="C53" s="63"/>
      <c r="D53" s="63"/>
      <c r="E53" s="94"/>
      <c r="F53" s="95"/>
    </row>
    <row r="54" spans="1:6" ht="28.8" x14ac:dyDescent="0.3">
      <c r="A54" s="5" t="s">
        <v>181</v>
      </c>
      <c r="B54" s="62" t="s">
        <v>145</v>
      </c>
      <c r="C54" s="63">
        <v>1</v>
      </c>
      <c r="D54" s="63" t="s">
        <v>102</v>
      </c>
      <c r="E54" s="94"/>
      <c r="F54" s="95"/>
    </row>
    <row r="55" spans="1:6" x14ac:dyDescent="0.3">
      <c r="A55" s="5"/>
      <c r="B55" s="62"/>
      <c r="C55" s="63"/>
      <c r="D55" s="63"/>
      <c r="E55" s="94"/>
      <c r="F55" s="95"/>
    </row>
    <row r="56" spans="1:6" ht="28.8" x14ac:dyDescent="0.3">
      <c r="A56" s="5"/>
      <c r="B56" s="69" t="s">
        <v>146</v>
      </c>
      <c r="C56" s="63"/>
      <c r="D56" s="63"/>
      <c r="E56" s="94"/>
      <c r="F56" s="95"/>
    </row>
    <row r="57" spans="1:6" ht="28.8" x14ac:dyDescent="0.3">
      <c r="A57" s="5" t="s">
        <v>184</v>
      </c>
      <c r="B57" s="5" t="s">
        <v>147</v>
      </c>
      <c r="C57" s="63">
        <v>1</v>
      </c>
      <c r="D57" s="63" t="s">
        <v>102</v>
      </c>
      <c r="E57" s="94"/>
      <c r="F57" s="95"/>
    </row>
    <row r="58" spans="1:6" x14ac:dyDescent="0.3">
      <c r="A58" s="5"/>
      <c r="B58" s="62"/>
      <c r="C58" s="63"/>
      <c r="D58" s="63"/>
      <c r="E58" s="94"/>
      <c r="F58" s="95"/>
    </row>
    <row r="59" spans="1:6" x14ac:dyDescent="0.3">
      <c r="A59" s="5"/>
      <c r="B59" s="120"/>
      <c r="C59" s="63"/>
      <c r="D59" s="63"/>
      <c r="E59" s="61"/>
      <c r="F59" s="78"/>
    </row>
    <row r="60" spans="1:6" x14ac:dyDescent="0.3">
      <c r="A60" s="5"/>
      <c r="B60" s="119" t="s">
        <v>198</v>
      </c>
      <c r="C60" s="63"/>
      <c r="D60" s="63"/>
      <c r="E60" s="61"/>
      <c r="F60" s="78"/>
    </row>
    <row r="61" spans="1:6" ht="57.6" x14ac:dyDescent="0.3">
      <c r="A61" s="5" t="s">
        <v>197</v>
      </c>
      <c r="B61" s="120" t="s">
        <v>200</v>
      </c>
      <c r="C61" s="63">
        <v>10</v>
      </c>
      <c r="D61" s="63" t="s">
        <v>199</v>
      </c>
      <c r="E61" s="60"/>
      <c r="F61" s="78"/>
    </row>
    <row r="62" spans="1:6" ht="15" thickBot="1" x14ac:dyDescent="0.35">
      <c r="A62" s="5"/>
      <c r="B62" s="14" t="s">
        <v>16</v>
      </c>
      <c r="C62" s="5"/>
      <c r="D62" s="5"/>
      <c r="E62" s="61"/>
      <c r="F62" s="108">
        <f>SUM(F5:F61)</f>
        <v>0</v>
      </c>
    </row>
    <row r="63" spans="1:6" ht="15.6" thickTop="1" thickBot="1" x14ac:dyDescent="0.35">
      <c r="A63" s="6"/>
      <c r="B63" s="6"/>
      <c r="C63" s="6"/>
      <c r="D63" s="6"/>
      <c r="E63" s="72"/>
      <c r="F63" s="79"/>
    </row>
    <row r="94" spans="2:2" x14ac:dyDescent="0.3">
      <c r="B94" s="38"/>
    </row>
    <row r="96" spans="2:2" x14ac:dyDescent="0.3">
      <c r="B96"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A5A70-BB71-4075-8AA3-A2B8EFD1C36E}">
  <dimension ref="A1:G51"/>
  <sheetViews>
    <sheetView view="pageLayout" topLeftCell="A16" zoomScaleNormal="100" workbookViewId="0">
      <selection activeCell="E18" sqref="E18"/>
    </sheetView>
  </sheetViews>
  <sheetFormatPr defaultColWidth="9.109375" defaultRowHeight="14.4" x14ac:dyDescent="0.3"/>
  <cols>
    <col min="1" max="1" width="4.88671875" style="2" customWidth="1"/>
    <col min="2" max="2" width="47.109375" style="2" customWidth="1"/>
    <col min="3" max="3" width="7" style="2" customWidth="1"/>
    <col min="4" max="4" width="6.6640625" style="2" customWidth="1"/>
    <col min="5" max="5" width="9.6640625" style="3" customWidth="1"/>
    <col min="6" max="6" width="10.6640625" style="109" customWidth="1"/>
    <col min="7" max="7" width="67.88671875" style="2" customWidth="1"/>
    <col min="8" max="16384" width="9.109375" style="2"/>
  </cols>
  <sheetData>
    <row r="1" spans="1:7" x14ac:dyDescent="0.3">
      <c r="A1" s="41" t="s">
        <v>0</v>
      </c>
      <c r="B1" s="1" t="s">
        <v>1</v>
      </c>
      <c r="C1" s="1" t="s">
        <v>2</v>
      </c>
      <c r="D1" s="1" t="s">
        <v>3</v>
      </c>
      <c r="E1" s="83" t="s">
        <v>4</v>
      </c>
      <c r="F1" s="104" t="s">
        <v>5</v>
      </c>
    </row>
    <row r="2" spans="1:7" x14ac:dyDescent="0.3">
      <c r="A2" s="7"/>
      <c r="B2" s="68" t="s">
        <v>205</v>
      </c>
      <c r="C2" s="7"/>
      <c r="D2" s="7"/>
      <c r="E2" s="80"/>
      <c r="F2" s="105"/>
    </row>
    <row r="3" spans="1:7" x14ac:dyDescent="0.3">
      <c r="A3" s="5"/>
      <c r="B3" s="100" t="s">
        <v>235</v>
      </c>
      <c r="C3" s="5"/>
      <c r="D3" s="5"/>
      <c r="E3" s="61"/>
      <c r="F3" s="106"/>
    </row>
    <row r="4" spans="1:7" ht="15" thickBot="1" x14ac:dyDescent="0.35">
      <c r="A4" s="5"/>
      <c r="B4" s="67" t="s">
        <v>169</v>
      </c>
      <c r="C4" s="5"/>
      <c r="D4" s="5"/>
      <c r="E4" s="94"/>
      <c r="F4" s="107">
        <f>F5+F7+F9</f>
        <v>0</v>
      </c>
    </row>
    <row r="5" spans="1:7" ht="43.8" thickTop="1" x14ac:dyDescent="0.3">
      <c r="A5" s="5" t="s">
        <v>188</v>
      </c>
      <c r="B5" s="93" t="s">
        <v>222</v>
      </c>
      <c r="C5" s="63">
        <v>119</v>
      </c>
      <c r="D5" s="63" t="s">
        <v>155</v>
      </c>
      <c r="E5" s="94"/>
      <c r="F5" s="114">
        <f>C5*E5</f>
        <v>0</v>
      </c>
    </row>
    <row r="6" spans="1:7" x14ac:dyDescent="0.3">
      <c r="A6" s="5"/>
      <c r="B6" s="93"/>
      <c r="C6" s="97"/>
      <c r="D6" s="63"/>
      <c r="E6" s="94"/>
      <c r="F6" s="114"/>
    </row>
    <row r="7" spans="1:7" ht="43.2" x14ac:dyDescent="0.3">
      <c r="A7" s="5" t="s">
        <v>189</v>
      </c>
      <c r="B7" s="93" t="s">
        <v>223</v>
      </c>
      <c r="C7" s="63">
        <v>248</v>
      </c>
      <c r="D7" s="63" t="s">
        <v>155</v>
      </c>
      <c r="E7" s="94"/>
      <c r="F7" s="114">
        <f>C7*E7</f>
        <v>0</v>
      </c>
    </row>
    <row r="8" spans="1:7" s="38" customFormat="1" x14ac:dyDescent="0.3">
      <c r="A8" s="37"/>
      <c r="B8" s="37"/>
      <c r="C8" s="98"/>
      <c r="D8" s="98"/>
      <c r="E8" s="99"/>
      <c r="F8" s="116"/>
      <c r="G8" s="2"/>
    </row>
    <row r="9" spans="1:7" s="38" customFormat="1" ht="43.2" x14ac:dyDescent="0.3">
      <c r="A9" s="5" t="s">
        <v>202</v>
      </c>
      <c r="B9" s="93" t="s">
        <v>224</v>
      </c>
      <c r="C9" s="63">
        <v>15</v>
      </c>
      <c r="D9" s="63" t="s">
        <v>155</v>
      </c>
      <c r="E9" s="94"/>
      <c r="F9" s="114">
        <f>C9*E9</f>
        <v>0</v>
      </c>
      <c r="G9" s="2"/>
    </row>
    <row r="10" spans="1:7" s="38" customFormat="1" x14ac:dyDescent="0.3">
      <c r="A10" s="37"/>
      <c r="B10" s="37"/>
      <c r="C10" s="98"/>
      <c r="D10" s="98"/>
      <c r="E10" s="99"/>
      <c r="F10" s="116"/>
      <c r="G10" s="2"/>
    </row>
    <row r="11" spans="1:7" ht="29.4" thickBot="1" x14ac:dyDescent="0.35">
      <c r="A11" s="5"/>
      <c r="B11" s="67" t="s">
        <v>190</v>
      </c>
      <c r="C11" s="5"/>
      <c r="D11" s="5"/>
      <c r="E11" s="66"/>
      <c r="F11" s="115">
        <f>F12+F14</f>
        <v>0</v>
      </c>
    </row>
    <row r="12" spans="1:7" ht="79.5" customHeight="1" thickTop="1" x14ac:dyDescent="0.3">
      <c r="A12" s="5" t="s">
        <v>192</v>
      </c>
      <c r="B12" s="93" t="s">
        <v>225</v>
      </c>
      <c r="C12" s="63">
        <v>1</v>
      </c>
      <c r="D12" s="63" t="s">
        <v>155</v>
      </c>
      <c r="E12" s="94"/>
      <c r="F12" s="114">
        <f>C12*E12</f>
        <v>0</v>
      </c>
    </row>
    <row r="13" spans="1:7" x14ac:dyDescent="0.3">
      <c r="A13" s="5"/>
      <c r="B13" s="93"/>
      <c r="C13" s="63"/>
      <c r="D13" s="63"/>
      <c r="E13" s="94"/>
      <c r="F13" s="114"/>
    </row>
    <row r="14" spans="1:7" ht="72" x14ac:dyDescent="0.3">
      <c r="A14" s="5" t="s">
        <v>194</v>
      </c>
      <c r="B14" s="93" t="s">
        <v>226</v>
      </c>
      <c r="C14" s="63">
        <v>2</v>
      </c>
      <c r="D14" s="63" t="s">
        <v>155</v>
      </c>
      <c r="E14" s="94"/>
      <c r="F14" s="114">
        <f>C14*E14</f>
        <v>0</v>
      </c>
    </row>
    <row r="15" spans="1:7" x14ac:dyDescent="0.3">
      <c r="A15" s="5"/>
      <c r="B15" s="93"/>
      <c r="C15" s="63"/>
      <c r="D15" s="63"/>
      <c r="E15" s="94"/>
      <c r="F15" s="114"/>
    </row>
    <row r="16" spans="1:7" ht="15" thickBot="1" x14ac:dyDescent="0.35">
      <c r="A16" s="5"/>
      <c r="B16" s="67" t="s">
        <v>193</v>
      </c>
      <c r="C16" s="63"/>
      <c r="D16" s="63"/>
      <c r="E16" s="94"/>
      <c r="F16" s="107">
        <f>F18</f>
        <v>0</v>
      </c>
    </row>
    <row r="17" spans="1:6" ht="14.1" customHeight="1" thickTop="1" x14ac:dyDescent="0.3">
      <c r="A17" s="5"/>
      <c r="B17" s="67"/>
      <c r="C17" s="63"/>
      <c r="D17" s="63"/>
      <c r="E17" s="94"/>
      <c r="F17" s="103"/>
    </row>
    <row r="18" spans="1:6" ht="79.8" customHeight="1" x14ac:dyDescent="0.3">
      <c r="A18" s="5" t="s">
        <v>207</v>
      </c>
      <c r="B18" s="93" t="s">
        <v>227</v>
      </c>
      <c r="C18" s="63">
        <v>3</v>
      </c>
      <c r="D18" s="63" t="s">
        <v>155</v>
      </c>
      <c r="E18" s="94"/>
      <c r="F18" s="103">
        <f>C18*E18</f>
        <v>0</v>
      </c>
    </row>
    <row r="19" spans="1:6" ht="15" thickBot="1" x14ac:dyDescent="0.35">
      <c r="A19" s="5"/>
      <c r="B19" s="14" t="s">
        <v>206</v>
      </c>
      <c r="C19" s="5"/>
      <c r="D19" s="5"/>
      <c r="E19" s="61"/>
      <c r="F19" s="108">
        <f>F4+F11+F16</f>
        <v>0</v>
      </c>
    </row>
    <row r="20" spans="1:6" ht="15" thickTop="1" x14ac:dyDescent="0.3">
      <c r="A20" s="5"/>
      <c r="B20" s="62"/>
      <c r="C20" s="63"/>
      <c r="D20" s="63"/>
      <c r="E20" s="61"/>
      <c r="F20" s="106"/>
    </row>
    <row r="49" spans="2:2" x14ac:dyDescent="0.3">
      <c r="B49" s="38"/>
    </row>
    <row r="51" spans="2:2" x14ac:dyDescent="0.3">
      <c r="B51"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135BC-0CE6-4C03-B7C8-4C8A4E55D4DE}">
  <dimension ref="A1:G46"/>
  <sheetViews>
    <sheetView view="pageLayout" topLeftCell="A12" zoomScaleNormal="100" workbookViewId="0">
      <selection activeCell="E12" sqref="E12"/>
    </sheetView>
  </sheetViews>
  <sheetFormatPr defaultColWidth="9.109375" defaultRowHeight="14.4" x14ac:dyDescent="0.3"/>
  <cols>
    <col min="1" max="1" width="4.88671875" style="2" customWidth="1"/>
    <col min="2" max="2" width="47.109375" style="2" customWidth="1"/>
    <col min="3" max="3" width="7" style="2" customWidth="1"/>
    <col min="4" max="4" width="6.6640625" style="2" customWidth="1"/>
    <col min="5" max="5" width="9.6640625" style="3" customWidth="1"/>
    <col min="6" max="6" width="10.6640625" style="109" customWidth="1"/>
    <col min="7" max="7" width="67.88671875" style="2" customWidth="1"/>
    <col min="8" max="16384" width="9.109375" style="2"/>
  </cols>
  <sheetData>
    <row r="1" spans="1:7" x14ac:dyDescent="0.3">
      <c r="A1" s="41" t="s">
        <v>0</v>
      </c>
      <c r="B1" s="1" t="s">
        <v>1</v>
      </c>
      <c r="C1" s="1" t="s">
        <v>2</v>
      </c>
      <c r="D1" s="1" t="s">
        <v>3</v>
      </c>
      <c r="E1" s="83" t="s">
        <v>4</v>
      </c>
      <c r="F1" s="104" t="s">
        <v>5</v>
      </c>
    </row>
    <row r="2" spans="1:7" x14ac:dyDescent="0.3">
      <c r="A2" s="7"/>
      <c r="B2" s="68" t="s">
        <v>208</v>
      </c>
      <c r="C2" s="7"/>
      <c r="D2" s="7"/>
      <c r="E2" s="80"/>
      <c r="F2" s="105"/>
    </row>
    <row r="3" spans="1:7" x14ac:dyDescent="0.3">
      <c r="A3" s="5"/>
      <c r="B3" s="100" t="s">
        <v>236</v>
      </c>
      <c r="C3" s="5"/>
      <c r="D3" s="5"/>
      <c r="E3" s="61"/>
      <c r="F3" s="106"/>
    </row>
    <row r="4" spans="1:7" ht="15" thickBot="1" x14ac:dyDescent="0.35">
      <c r="A4" s="5"/>
      <c r="B4" s="67" t="s">
        <v>169</v>
      </c>
      <c r="C4" s="5"/>
      <c r="D4" s="5"/>
      <c r="E4" s="94"/>
      <c r="F4" s="107">
        <f>F5+F7</f>
        <v>0</v>
      </c>
    </row>
    <row r="5" spans="1:7" ht="43.8" thickTop="1" x14ac:dyDescent="0.3">
      <c r="A5" s="5" t="s">
        <v>188</v>
      </c>
      <c r="B5" s="93" t="s">
        <v>222</v>
      </c>
      <c r="C5" s="63">
        <v>353</v>
      </c>
      <c r="D5" s="63" t="s">
        <v>155</v>
      </c>
      <c r="E5" s="94"/>
      <c r="F5" s="114">
        <f>C5*E5</f>
        <v>0</v>
      </c>
    </row>
    <row r="6" spans="1:7" x14ac:dyDescent="0.3">
      <c r="A6" s="5"/>
      <c r="B6" s="93"/>
      <c r="C6" s="97"/>
      <c r="D6" s="63"/>
      <c r="E6" s="94"/>
      <c r="F6" s="114"/>
    </row>
    <row r="7" spans="1:7" ht="43.2" x14ac:dyDescent="0.3">
      <c r="A7" s="5" t="s">
        <v>189</v>
      </c>
      <c r="B7" s="93" t="s">
        <v>228</v>
      </c>
      <c r="C7" s="63">
        <v>91</v>
      </c>
      <c r="D7" s="63" t="s">
        <v>155</v>
      </c>
      <c r="E7" s="94"/>
      <c r="F7" s="114">
        <f>C7*E7</f>
        <v>0</v>
      </c>
    </row>
    <row r="8" spans="1:7" s="38" customFormat="1" x14ac:dyDescent="0.3">
      <c r="A8" s="37"/>
      <c r="B8" s="37"/>
      <c r="C8" s="98"/>
      <c r="D8" s="98"/>
      <c r="E8" s="99"/>
      <c r="F8" s="116"/>
      <c r="G8" s="2"/>
    </row>
    <row r="9" spans="1:7" ht="29.4" thickBot="1" x14ac:dyDescent="0.35">
      <c r="A9" s="5"/>
      <c r="B9" s="67" t="s">
        <v>190</v>
      </c>
      <c r="C9" s="5"/>
      <c r="D9" s="5"/>
      <c r="E9" s="66"/>
      <c r="F9" s="115">
        <f>F10+F12</f>
        <v>0</v>
      </c>
    </row>
    <row r="10" spans="1:7" ht="79.5" customHeight="1" thickTop="1" x14ac:dyDescent="0.3">
      <c r="A10" s="5" t="s">
        <v>192</v>
      </c>
      <c r="B10" s="93" t="s">
        <v>229</v>
      </c>
      <c r="C10" s="63">
        <v>1</v>
      </c>
      <c r="D10" s="63" t="s">
        <v>155</v>
      </c>
      <c r="E10" s="94"/>
      <c r="F10" s="114">
        <f>C10*E10</f>
        <v>0</v>
      </c>
    </row>
    <row r="11" spans="1:7" x14ac:dyDescent="0.3">
      <c r="A11" s="5"/>
      <c r="B11" s="93"/>
      <c r="C11" s="63"/>
      <c r="D11" s="63"/>
      <c r="E11" s="94"/>
      <c r="F11" s="114"/>
    </row>
    <row r="12" spans="1:7" ht="72" x14ac:dyDescent="0.3">
      <c r="A12" s="5" t="s">
        <v>194</v>
      </c>
      <c r="B12" s="93" t="s">
        <v>230</v>
      </c>
      <c r="C12" s="63">
        <v>2</v>
      </c>
      <c r="D12" s="63" t="s">
        <v>155</v>
      </c>
      <c r="E12" s="94"/>
      <c r="F12" s="114">
        <f>C12*E12</f>
        <v>0</v>
      </c>
    </row>
    <row r="13" spans="1:7" x14ac:dyDescent="0.3">
      <c r="A13" s="5"/>
      <c r="B13" s="93"/>
      <c r="C13" s="63"/>
      <c r="D13" s="63"/>
      <c r="E13" s="94"/>
      <c r="F13" s="114"/>
    </row>
    <row r="14" spans="1:7" ht="15" thickBot="1" x14ac:dyDescent="0.35">
      <c r="A14" s="5"/>
      <c r="B14" s="14" t="s">
        <v>209</v>
      </c>
      <c r="C14" s="5"/>
      <c r="D14" s="5"/>
      <c r="E14" s="61"/>
      <c r="F14" s="108">
        <f>F4+F9</f>
        <v>0</v>
      </c>
    </row>
    <row r="15" spans="1:7" ht="15" thickTop="1" x14ac:dyDescent="0.3">
      <c r="A15" s="5"/>
      <c r="B15" s="62"/>
      <c r="C15" s="63"/>
      <c r="D15" s="63"/>
      <c r="E15" s="61"/>
      <c r="F15" s="106"/>
    </row>
    <row r="44" spans="2:2" x14ac:dyDescent="0.3">
      <c r="B44" s="38"/>
    </row>
    <row r="46" spans="2:2" x14ac:dyDescent="0.3">
      <c r="B46"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E67F9-9224-4DBE-B0C9-9F8A22EF7625}">
  <dimension ref="A1:G46"/>
  <sheetViews>
    <sheetView view="pageLayout" topLeftCell="A17" zoomScaleNormal="100" workbookViewId="0">
      <selection activeCell="E12" sqref="E12"/>
    </sheetView>
  </sheetViews>
  <sheetFormatPr defaultColWidth="9.109375" defaultRowHeight="14.4" x14ac:dyDescent="0.3"/>
  <cols>
    <col min="1" max="1" width="4.88671875" style="2" customWidth="1"/>
    <col min="2" max="2" width="47.109375" style="2" customWidth="1"/>
    <col min="3" max="3" width="7" style="2" customWidth="1"/>
    <col min="4" max="4" width="6.6640625" style="2" customWidth="1"/>
    <col min="5" max="5" width="9.6640625" style="3" customWidth="1"/>
    <col min="6" max="6" width="10.6640625" style="109" customWidth="1"/>
    <col min="7" max="7" width="67.88671875" style="2" customWidth="1"/>
    <col min="8" max="16384" width="9.109375" style="2"/>
  </cols>
  <sheetData>
    <row r="1" spans="1:7" x14ac:dyDescent="0.3">
      <c r="A1" s="41" t="s">
        <v>0</v>
      </c>
      <c r="B1" s="1" t="s">
        <v>1</v>
      </c>
      <c r="C1" s="1" t="s">
        <v>2</v>
      </c>
      <c r="D1" s="1" t="s">
        <v>3</v>
      </c>
      <c r="E1" s="83" t="s">
        <v>4</v>
      </c>
      <c r="F1" s="104" t="s">
        <v>5</v>
      </c>
    </row>
    <row r="2" spans="1:7" x14ac:dyDescent="0.3">
      <c r="A2" s="7"/>
      <c r="B2" s="68" t="s">
        <v>210</v>
      </c>
      <c r="C2" s="7"/>
      <c r="D2" s="7"/>
      <c r="E2" s="80"/>
      <c r="F2" s="105"/>
    </row>
    <row r="3" spans="1:7" x14ac:dyDescent="0.3">
      <c r="A3" s="5"/>
      <c r="B3" s="100" t="s">
        <v>237</v>
      </c>
      <c r="C3" s="5"/>
      <c r="D3" s="5"/>
      <c r="E3" s="61"/>
      <c r="F3" s="106"/>
    </row>
    <row r="4" spans="1:7" ht="15" thickBot="1" x14ac:dyDescent="0.35">
      <c r="A4" s="5"/>
      <c r="B4" s="67" t="s">
        <v>169</v>
      </c>
      <c r="C4" s="5"/>
      <c r="D4" s="5"/>
      <c r="E4" s="94"/>
      <c r="F4" s="107">
        <f>F5+F7+F9</f>
        <v>0</v>
      </c>
    </row>
    <row r="5" spans="1:7" ht="43.8" thickTop="1" x14ac:dyDescent="0.3">
      <c r="A5" s="5" t="s">
        <v>188</v>
      </c>
      <c r="B5" s="93" t="s">
        <v>222</v>
      </c>
      <c r="C5" s="63">
        <v>158</v>
      </c>
      <c r="D5" s="63" t="s">
        <v>155</v>
      </c>
      <c r="E5" s="94"/>
      <c r="F5" s="114">
        <f>C5*E5</f>
        <v>0</v>
      </c>
    </row>
    <row r="6" spans="1:7" x14ac:dyDescent="0.3">
      <c r="A6" s="5"/>
      <c r="B6" s="93"/>
      <c r="C6" s="97"/>
      <c r="D6" s="63"/>
      <c r="E6" s="94"/>
      <c r="F6" s="114"/>
    </row>
    <row r="7" spans="1:7" ht="43.2" x14ac:dyDescent="0.3">
      <c r="A7" s="5" t="s">
        <v>189</v>
      </c>
      <c r="B7" s="93" t="s">
        <v>228</v>
      </c>
      <c r="C7" s="63">
        <v>117</v>
      </c>
      <c r="D7" s="63" t="s">
        <v>155</v>
      </c>
      <c r="E7" s="94"/>
      <c r="F7" s="114">
        <f>C7*E7</f>
        <v>0</v>
      </c>
    </row>
    <row r="8" spans="1:7" s="38" customFormat="1" x14ac:dyDescent="0.3">
      <c r="A8" s="37"/>
      <c r="B8" s="37"/>
      <c r="C8" s="98"/>
      <c r="D8" s="98"/>
      <c r="E8" s="99"/>
      <c r="F8" s="116"/>
      <c r="G8" s="2"/>
    </row>
    <row r="9" spans="1:7" s="38" customFormat="1" ht="43.2" x14ac:dyDescent="0.3">
      <c r="A9" s="5" t="s">
        <v>202</v>
      </c>
      <c r="B9" s="93" t="s">
        <v>231</v>
      </c>
      <c r="C9" s="63">
        <v>8</v>
      </c>
      <c r="D9" s="63" t="s">
        <v>155</v>
      </c>
      <c r="E9" s="94"/>
      <c r="F9" s="114">
        <f>C9*E9</f>
        <v>0</v>
      </c>
      <c r="G9" s="2"/>
    </row>
    <row r="10" spans="1:7" s="38" customFormat="1" x14ac:dyDescent="0.3">
      <c r="A10" s="37"/>
      <c r="B10" s="37"/>
      <c r="C10" s="98"/>
      <c r="D10" s="98"/>
      <c r="E10" s="99"/>
      <c r="F10" s="116"/>
      <c r="G10" s="2"/>
    </row>
    <row r="11" spans="1:7" ht="29.4" thickBot="1" x14ac:dyDescent="0.35">
      <c r="A11" s="5"/>
      <c r="B11" s="67" t="s">
        <v>190</v>
      </c>
      <c r="C11" s="5"/>
      <c r="D11" s="5"/>
      <c r="E11" s="66"/>
      <c r="F11" s="115">
        <f>F12</f>
        <v>0</v>
      </c>
    </row>
    <row r="12" spans="1:7" ht="79.5" customHeight="1" thickTop="1" x14ac:dyDescent="0.3">
      <c r="A12" s="5" t="s">
        <v>192</v>
      </c>
      <c r="B12" s="93" t="s">
        <v>229</v>
      </c>
      <c r="C12" s="63">
        <v>8</v>
      </c>
      <c r="D12" s="63" t="s">
        <v>155</v>
      </c>
      <c r="E12" s="94"/>
      <c r="F12" s="114">
        <f>C12*E12</f>
        <v>0</v>
      </c>
    </row>
    <row r="13" spans="1:7" x14ac:dyDescent="0.3">
      <c r="A13" s="5"/>
      <c r="B13" s="93"/>
      <c r="C13" s="63"/>
      <c r="D13" s="63"/>
      <c r="E13" s="94"/>
      <c r="F13" s="114"/>
    </row>
    <row r="14" spans="1:7" ht="15" thickBot="1" x14ac:dyDescent="0.35">
      <c r="A14" s="5"/>
      <c r="B14" s="14" t="s">
        <v>211</v>
      </c>
      <c r="C14" s="5"/>
      <c r="D14" s="5"/>
      <c r="E14" s="61"/>
      <c r="F14" s="121">
        <f>F4+F11</f>
        <v>0</v>
      </c>
    </row>
    <row r="15" spans="1:7" ht="15" thickTop="1" x14ac:dyDescent="0.3">
      <c r="A15" s="5"/>
      <c r="B15" s="62"/>
      <c r="C15" s="63"/>
      <c r="D15" s="63"/>
      <c r="E15" s="61"/>
      <c r="F15" s="106"/>
    </row>
    <row r="44" spans="2:2" x14ac:dyDescent="0.3">
      <c r="B44" s="38"/>
    </row>
    <row r="46" spans="2:2" x14ac:dyDescent="0.3">
      <c r="B46"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5C8DF-DBF9-4B69-8D9C-960DEB3C736C}">
  <dimension ref="A1:G58"/>
  <sheetViews>
    <sheetView view="pageLayout" topLeftCell="A14" zoomScaleNormal="100" workbookViewId="0">
      <selection activeCell="E24" sqref="E24"/>
    </sheetView>
  </sheetViews>
  <sheetFormatPr defaultColWidth="9.109375" defaultRowHeight="14.4" x14ac:dyDescent="0.3"/>
  <cols>
    <col min="1" max="1" width="4.88671875" style="2" customWidth="1"/>
    <col min="2" max="2" width="47.109375" style="2" customWidth="1"/>
    <col min="3" max="3" width="7" style="2" customWidth="1"/>
    <col min="4" max="4" width="6.6640625" style="2" customWidth="1"/>
    <col min="5" max="5" width="9.6640625" style="3" customWidth="1"/>
    <col min="6" max="6" width="10.6640625" style="109" customWidth="1"/>
    <col min="7" max="7" width="67.88671875" style="2" customWidth="1"/>
    <col min="8" max="16384" width="9.109375" style="2"/>
  </cols>
  <sheetData>
    <row r="1" spans="1:7" x14ac:dyDescent="0.3">
      <c r="A1" s="41" t="s">
        <v>0</v>
      </c>
      <c r="B1" s="1" t="s">
        <v>1</v>
      </c>
      <c r="C1" s="1" t="s">
        <v>2</v>
      </c>
      <c r="D1" s="1" t="s">
        <v>3</v>
      </c>
      <c r="E1" s="83" t="s">
        <v>4</v>
      </c>
      <c r="F1" s="104" t="s">
        <v>5</v>
      </c>
    </row>
    <row r="2" spans="1:7" x14ac:dyDescent="0.3">
      <c r="A2" s="7"/>
      <c r="B2" s="68" t="s">
        <v>212</v>
      </c>
      <c r="C2" s="7"/>
      <c r="D2" s="7"/>
      <c r="E2" s="80"/>
      <c r="F2" s="105"/>
    </row>
    <row r="3" spans="1:7" x14ac:dyDescent="0.3">
      <c r="A3" s="5"/>
      <c r="B3" s="100" t="s">
        <v>238</v>
      </c>
      <c r="C3" s="5"/>
      <c r="D3" s="5"/>
      <c r="E3" s="61"/>
      <c r="F3" s="106"/>
    </row>
    <row r="4" spans="1:7" ht="15" thickBot="1" x14ac:dyDescent="0.35">
      <c r="A4" s="5"/>
      <c r="B4" s="67" t="s">
        <v>169</v>
      </c>
      <c r="C4" s="5"/>
      <c r="D4" s="5"/>
      <c r="E4" s="94"/>
      <c r="F4" s="107">
        <f>F5+F7+F9</f>
        <v>0</v>
      </c>
    </row>
    <row r="5" spans="1:7" ht="43.8" thickTop="1" x14ac:dyDescent="0.3">
      <c r="A5" s="5" t="s">
        <v>188</v>
      </c>
      <c r="B5" s="93" t="s">
        <v>222</v>
      </c>
      <c r="C5" s="63">
        <v>796</v>
      </c>
      <c r="D5" s="63" t="s">
        <v>155</v>
      </c>
      <c r="E5" s="94"/>
      <c r="F5" s="114">
        <f>C5*E5</f>
        <v>0</v>
      </c>
    </row>
    <row r="6" spans="1:7" x14ac:dyDescent="0.3">
      <c r="A6" s="5"/>
      <c r="B6" s="93"/>
      <c r="C6" s="97"/>
      <c r="D6" s="63"/>
      <c r="E6" s="94"/>
      <c r="F6" s="114"/>
    </row>
    <row r="7" spans="1:7" ht="43.2" x14ac:dyDescent="0.3">
      <c r="A7" s="5" t="s">
        <v>189</v>
      </c>
      <c r="B7" s="93" t="s">
        <v>228</v>
      </c>
      <c r="C7" s="63">
        <v>438</v>
      </c>
      <c r="D7" s="63" t="s">
        <v>155</v>
      </c>
      <c r="E7" s="94"/>
      <c r="F7" s="114">
        <f>C7*E7</f>
        <v>0</v>
      </c>
    </row>
    <row r="8" spans="1:7" s="38" customFormat="1" x14ac:dyDescent="0.3">
      <c r="A8" s="37"/>
      <c r="B8" s="37"/>
      <c r="C8" s="98"/>
      <c r="D8" s="98"/>
      <c r="E8" s="99"/>
      <c r="F8" s="116"/>
      <c r="G8" s="2"/>
    </row>
    <row r="9" spans="1:7" s="38" customFormat="1" ht="43.2" x14ac:dyDescent="0.3">
      <c r="A9" s="5" t="s">
        <v>202</v>
      </c>
      <c r="B9" s="93" t="s">
        <v>231</v>
      </c>
      <c r="C9" s="63">
        <v>149</v>
      </c>
      <c r="D9" s="63" t="s">
        <v>155</v>
      </c>
      <c r="E9" s="94"/>
      <c r="F9" s="114">
        <f>C9*E9</f>
        <v>0</v>
      </c>
      <c r="G9" s="2"/>
    </row>
    <row r="10" spans="1:7" s="38" customFormat="1" x14ac:dyDescent="0.3">
      <c r="A10" s="37"/>
      <c r="B10" s="37"/>
      <c r="C10" s="98"/>
      <c r="D10" s="98"/>
      <c r="E10" s="99"/>
      <c r="F10" s="116"/>
      <c r="G10" s="2"/>
    </row>
    <row r="11" spans="1:7" ht="29.4" thickBot="1" x14ac:dyDescent="0.35">
      <c r="A11" s="5"/>
      <c r="B11" s="67" t="s">
        <v>190</v>
      </c>
      <c r="C11" s="5"/>
      <c r="D11" s="5"/>
      <c r="E11" s="66"/>
      <c r="F11" s="115">
        <f>F12+F14+F16+F18</f>
        <v>0</v>
      </c>
    </row>
    <row r="12" spans="1:7" ht="79.5" customHeight="1" thickTop="1" x14ac:dyDescent="0.3">
      <c r="A12" s="5" t="s">
        <v>192</v>
      </c>
      <c r="B12" s="93" t="s">
        <v>229</v>
      </c>
      <c r="C12" s="63">
        <v>4</v>
      </c>
      <c r="D12" s="63" t="s">
        <v>155</v>
      </c>
      <c r="E12" s="94"/>
      <c r="F12" s="114">
        <f>C12*E12</f>
        <v>0</v>
      </c>
    </row>
    <row r="13" spans="1:7" x14ac:dyDescent="0.3">
      <c r="A13" s="5"/>
      <c r="B13" s="93"/>
      <c r="C13" s="63"/>
      <c r="D13" s="63"/>
      <c r="E13" s="94"/>
      <c r="F13" s="114"/>
    </row>
    <row r="14" spans="1:7" ht="72" x14ac:dyDescent="0.3">
      <c r="A14" s="5" t="s">
        <v>194</v>
      </c>
      <c r="B14" s="93" t="s">
        <v>232</v>
      </c>
      <c r="C14" s="63">
        <v>1</v>
      </c>
      <c r="D14" s="63" t="s">
        <v>155</v>
      </c>
      <c r="E14" s="94"/>
      <c r="F14" s="114">
        <f>C14*E14</f>
        <v>0</v>
      </c>
    </row>
    <row r="15" spans="1:7" x14ac:dyDescent="0.3">
      <c r="A15" s="5"/>
      <c r="B15" s="93"/>
      <c r="C15" s="63"/>
      <c r="D15" s="63"/>
      <c r="E15" s="94"/>
      <c r="F15" s="114"/>
    </row>
    <row r="16" spans="1:7" ht="72" x14ac:dyDescent="0.3">
      <c r="A16" s="5" t="s">
        <v>195</v>
      </c>
      <c r="B16" s="93" t="s">
        <v>233</v>
      </c>
      <c r="C16" s="63">
        <v>16</v>
      </c>
      <c r="D16" s="63" t="s">
        <v>155</v>
      </c>
      <c r="E16" s="94"/>
      <c r="F16" s="114">
        <f>C16*E16</f>
        <v>0</v>
      </c>
    </row>
    <row r="17" spans="1:6" x14ac:dyDescent="0.3">
      <c r="A17" s="5"/>
      <c r="B17" s="93"/>
      <c r="C17" s="63"/>
      <c r="D17" s="63"/>
      <c r="E17" s="94"/>
      <c r="F17" s="114"/>
    </row>
    <row r="18" spans="1:6" ht="72" x14ac:dyDescent="0.3">
      <c r="A18" s="5" t="s">
        <v>196</v>
      </c>
      <c r="B18" s="93" t="s">
        <v>234</v>
      </c>
      <c r="C18" s="63">
        <v>2</v>
      </c>
      <c r="D18" s="63" t="s">
        <v>155</v>
      </c>
      <c r="E18" s="94"/>
      <c r="F18" s="114">
        <f>C18*E18</f>
        <v>0</v>
      </c>
    </row>
    <row r="19" spans="1:6" x14ac:dyDescent="0.3">
      <c r="A19" s="5"/>
      <c r="B19" s="93"/>
      <c r="C19" s="63"/>
      <c r="D19" s="63"/>
      <c r="E19" s="94"/>
      <c r="F19" s="114"/>
    </row>
    <row r="20" spans="1:6" ht="15" thickBot="1" x14ac:dyDescent="0.35">
      <c r="A20" s="5"/>
      <c r="B20" s="67" t="s">
        <v>193</v>
      </c>
      <c r="C20" s="63"/>
      <c r="D20" s="63"/>
      <c r="E20" s="94"/>
      <c r="F20" s="107">
        <f>F22+F24</f>
        <v>0</v>
      </c>
    </row>
    <row r="21" spans="1:6" ht="14.1" customHeight="1" thickTop="1" x14ac:dyDescent="0.3">
      <c r="A21" s="5"/>
      <c r="B21" s="67"/>
      <c r="C21" s="63"/>
      <c r="D21" s="63"/>
      <c r="E21" s="94"/>
      <c r="F21" s="103"/>
    </row>
    <row r="22" spans="1:6" ht="70.2" customHeight="1" x14ac:dyDescent="0.3">
      <c r="A22" s="5" t="s">
        <v>207</v>
      </c>
      <c r="B22" s="93" t="s">
        <v>220</v>
      </c>
      <c r="C22" s="63">
        <v>14</v>
      </c>
      <c r="D22" s="63" t="s">
        <v>155</v>
      </c>
      <c r="E22" s="94"/>
      <c r="F22" s="103">
        <f>C22*E22</f>
        <v>0</v>
      </c>
    </row>
    <row r="23" spans="1:6" x14ac:dyDescent="0.3">
      <c r="A23" s="5"/>
      <c r="B23" s="93"/>
      <c r="C23" s="63"/>
      <c r="D23" s="63"/>
      <c r="E23" s="94"/>
      <c r="F23" s="114"/>
    </row>
    <row r="24" spans="1:6" ht="72" x14ac:dyDescent="0.3">
      <c r="A24" s="5" t="s">
        <v>214</v>
      </c>
      <c r="B24" s="93" t="s">
        <v>221</v>
      </c>
      <c r="C24" s="63">
        <v>12</v>
      </c>
      <c r="D24" s="63" t="s">
        <v>155</v>
      </c>
      <c r="E24" s="94"/>
      <c r="F24" s="103">
        <f>C24*E24</f>
        <v>0</v>
      </c>
    </row>
    <row r="25" spans="1:6" x14ac:dyDescent="0.3">
      <c r="A25" s="5"/>
      <c r="B25" s="93"/>
      <c r="C25" s="63"/>
      <c r="D25" s="63"/>
      <c r="E25" s="94"/>
      <c r="F25" s="114"/>
    </row>
    <row r="26" spans="1:6" ht="15" thickBot="1" x14ac:dyDescent="0.35">
      <c r="A26" s="5"/>
      <c r="B26" s="14" t="s">
        <v>213</v>
      </c>
      <c r="C26" s="5"/>
      <c r="D26" s="5"/>
      <c r="E26" s="61"/>
      <c r="F26" s="108">
        <f>F4+F11+F20</f>
        <v>0</v>
      </c>
    </row>
    <row r="27" spans="1:6" ht="15" thickTop="1" x14ac:dyDescent="0.3">
      <c r="A27" s="5"/>
      <c r="B27" s="62"/>
      <c r="C27" s="63"/>
      <c r="D27" s="63"/>
      <c r="E27" s="61"/>
      <c r="F27" s="106"/>
    </row>
    <row r="56" spans="2:2" x14ac:dyDescent="0.3">
      <c r="B56" s="38"/>
    </row>
    <row r="58" spans="2:2" x14ac:dyDescent="0.3">
      <c r="B58"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41D08-A775-427C-A90C-3844809EDAAB}">
  <dimension ref="A1:G46"/>
  <sheetViews>
    <sheetView view="pageLayout" topLeftCell="A13" zoomScaleNormal="100" workbookViewId="0">
      <selection activeCell="B35" sqref="B35"/>
    </sheetView>
  </sheetViews>
  <sheetFormatPr defaultColWidth="9.109375" defaultRowHeight="14.4" x14ac:dyDescent="0.3"/>
  <cols>
    <col min="1" max="1" width="4.88671875" style="2" customWidth="1"/>
    <col min="2" max="2" width="47.109375" style="2" customWidth="1"/>
    <col min="3" max="3" width="7" style="2" customWidth="1"/>
    <col min="4" max="4" width="6.6640625" style="2" customWidth="1"/>
    <col min="5" max="5" width="9.6640625" style="3" customWidth="1"/>
    <col min="6" max="6" width="10.6640625" style="109" customWidth="1"/>
    <col min="7" max="7" width="67.88671875" style="2" customWidth="1"/>
    <col min="8" max="16384" width="9.109375" style="2"/>
  </cols>
  <sheetData>
    <row r="1" spans="1:7" x14ac:dyDescent="0.3">
      <c r="A1" s="41" t="s">
        <v>0</v>
      </c>
      <c r="B1" s="1" t="s">
        <v>1</v>
      </c>
      <c r="C1" s="1" t="s">
        <v>2</v>
      </c>
      <c r="D1" s="1" t="s">
        <v>3</v>
      </c>
      <c r="E1" s="83" t="s">
        <v>4</v>
      </c>
      <c r="F1" s="104" t="s">
        <v>5</v>
      </c>
    </row>
    <row r="2" spans="1:7" x14ac:dyDescent="0.3">
      <c r="A2" s="7"/>
      <c r="B2" s="68" t="s">
        <v>215</v>
      </c>
      <c r="C2" s="7"/>
      <c r="D2" s="7"/>
      <c r="E2" s="80"/>
      <c r="F2" s="105"/>
    </row>
    <row r="3" spans="1:7" x14ac:dyDescent="0.3">
      <c r="A3" s="5"/>
      <c r="B3" s="100" t="s">
        <v>239</v>
      </c>
      <c r="C3" s="5"/>
      <c r="D3" s="5"/>
      <c r="E3" s="61"/>
      <c r="F3" s="106"/>
    </row>
    <row r="4" spans="1:7" ht="15" thickBot="1" x14ac:dyDescent="0.35">
      <c r="A4" s="5"/>
      <c r="B4" s="67" t="s">
        <v>169</v>
      </c>
      <c r="C4" s="5"/>
      <c r="D4" s="5"/>
      <c r="E4" s="94"/>
      <c r="F4" s="107">
        <f>F5+F7+F9</f>
        <v>0</v>
      </c>
    </row>
    <row r="5" spans="1:7" ht="43.8" thickTop="1" x14ac:dyDescent="0.3">
      <c r="A5" s="5" t="s">
        <v>188</v>
      </c>
      <c r="B5" s="93" t="s">
        <v>222</v>
      </c>
      <c r="C5" s="63">
        <v>55</v>
      </c>
      <c r="D5" s="63" t="s">
        <v>155</v>
      </c>
      <c r="E5" s="94"/>
      <c r="F5" s="114">
        <f>C5*E5</f>
        <v>0</v>
      </c>
    </row>
    <row r="6" spans="1:7" x14ac:dyDescent="0.3">
      <c r="A6" s="5"/>
      <c r="B6" s="93"/>
      <c r="C6" s="97"/>
      <c r="D6" s="63"/>
      <c r="E6" s="94"/>
      <c r="F6" s="114"/>
    </row>
    <row r="7" spans="1:7" s="38" customFormat="1" ht="43.2" x14ac:dyDescent="0.3">
      <c r="A7" s="5" t="s">
        <v>189</v>
      </c>
      <c r="B7" s="93" t="s">
        <v>228</v>
      </c>
      <c r="C7" s="63">
        <v>29</v>
      </c>
      <c r="D7" s="63" t="s">
        <v>155</v>
      </c>
      <c r="E7" s="94"/>
      <c r="F7" s="114">
        <f>C7*E7</f>
        <v>0</v>
      </c>
      <c r="G7" s="2"/>
    </row>
    <row r="8" spans="1:7" s="38" customFormat="1" x14ac:dyDescent="0.3">
      <c r="A8" s="37"/>
      <c r="B8" s="37"/>
      <c r="C8" s="98"/>
      <c r="D8" s="98"/>
      <c r="E8" s="99"/>
      <c r="F8" s="116"/>
      <c r="G8" s="2"/>
    </row>
    <row r="9" spans="1:7" s="38" customFormat="1" ht="43.2" x14ac:dyDescent="0.3">
      <c r="A9" s="5" t="s">
        <v>202</v>
      </c>
      <c r="B9" s="93" t="s">
        <v>231</v>
      </c>
      <c r="C9" s="63">
        <v>17</v>
      </c>
      <c r="D9" s="63" t="s">
        <v>155</v>
      </c>
      <c r="E9" s="94"/>
      <c r="F9" s="114">
        <f>C9*E9</f>
        <v>0</v>
      </c>
      <c r="G9" s="2"/>
    </row>
    <row r="10" spans="1:7" s="38" customFormat="1" x14ac:dyDescent="0.3">
      <c r="A10" s="37"/>
      <c r="B10" s="37"/>
      <c r="C10" s="98"/>
      <c r="D10" s="98"/>
      <c r="E10" s="99"/>
      <c r="F10" s="116"/>
      <c r="G10" s="2"/>
    </row>
    <row r="11" spans="1:7" s="38" customFormat="1" ht="29.4" thickBot="1" x14ac:dyDescent="0.35">
      <c r="A11" s="5"/>
      <c r="B11" s="67" t="s">
        <v>190</v>
      </c>
      <c r="C11" s="5"/>
      <c r="D11" s="5"/>
      <c r="E11" s="66"/>
      <c r="F11" s="115">
        <f>F13</f>
        <v>0</v>
      </c>
      <c r="G11" s="2"/>
    </row>
    <row r="12" spans="1:7" s="38" customFormat="1" ht="15" thickTop="1" x14ac:dyDescent="0.3">
      <c r="A12" s="37"/>
      <c r="B12" s="37"/>
      <c r="C12" s="98"/>
      <c r="D12" s="98"/>
      <c r="E12" s="99"/>
      <c r="F12" s="116"/>
      <c r="G12" s="2"/>
    </row>
    <row r="13" spans="1:7" ht="72" x14ac:dyDescent="0.3">
      <c r="A13" s="5" t="s">
        <v>196</v>
      </c>
      <c r="B13" s="93" t="s">
        <v>234</v>
      </c>
      <c r="C13" s="63">
        <v>6</v>
      </c>
      <c r="D13" s="63" t="s">
        <v>155</v>
      </c>
      <c r="E13" s="94"/>
      <c r="F13" s="114">
        <f>C13*E13</f>
        <v>0</v>
      </c>
    </row>
    <row r="14" spans="1:7" ht="15" thickBot="1" x14ac:dyDescent="0.35">
      <c r="A14" s="5"/>
      <c r="B14" s="14" t="s">
        <v>216</v>
      </c>
      <c r="C14" s="5"/>
      <c r="D14" s="5"/>
      <c r="E14" s="61"/>
      <c r="F14" s="108">
        <f>F4+F11</f>
        <v>0</v>
      </c>
    </row>
    <row r="15" spans="1:7" ht="15" thickTop="1" x14ac:dyDescent="0.3">
      <c r="A15" s="5"/>
      <c r="B15" s="62"/>
      <c r="C15" s="63"/>
      <c r="D15" s="63"/>
      <c r="E15" s="61"/>
      <c r="F15" s="106"/>
    </row>
    <row r="44" spans="2:2" x14ac:dyDescent="0.3">
      <c r="B44" s="38"/>
    </row>
    <row r="46" spans="2:2" x14ac:dyDescent="0.3">
      <c r="B46"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50"/>
  <sheetViews>
    <sheetView view="pageLayout" zoomScaleNormal="100" workbookViewId="0">
      <selection activeCell="E18" sqref="E18"/>
    </sheetView>
  </sheetViews>
  <sheetFormatPr defaultRowHeight="14.4" x14ac:dyDescent="0.3"/>
  <cols>
    <col min="1" max="1" width="7.6640625" customWidth="1"/>
    <col min="2" max="2" width="45.109375" customWidth="1"/>
    <col min="3" max="3" width="7.6640625" customWidth="1"/>
    <col min="4" max="4" width="4.5546875" bestFit="1" customWidth="1"/>
  </cols>
  <sheetData>
    <row r="1" spans="1:6" ht="15" customHeight="1" x14ac:dyDescent="0.3">
      <c r="A1" s="41" t="s">
        <v>0</v>
      </c>
      <c r="B1" s="41" t="s">
        <v>1</v>
      </c>
      <c r="C1" s="41" t="s">
        <v>2</v>
      </c>
      <c r="D1" s="41" t="s">
        <v>3</v>
      </c>
      <c r="E1" s="85" t="s">
        <v>4</v>
      </c>
      <c r="F1" s="87" t="s">
        <v>5</v>
      </c>
    </row>
    <row r="2" spans="1:6" x14ac:dyDescent="0.3">
      <c r="A2" s="44"/>
      <c r="B2" s="47" t="s">
        <v>158</v>
      </c>
      <c r="C2" s="55"/>
      <c r="D2" s="48"/>
      <c r="E2" s="86"/>
      <c r="F2" s="88"/>
    </row>
    <row r="3" spans="1:6" x14ac:dyDescent="0.3">
      <c r="A3" s="45"/>
      <c r="B3" s="49"/>
      <c r="C3" s="56"/>
      <c r="D3" s="42"/>
      <c r="E3" s="52"/>
      <c r="F3" s="89"/>
    </row>
    <row r="4" spans="1:6" x14ac:dyDescent="0.3">
      <c r="A4" s="45">
        <v>1</v>
      </c>
      <c r="B4" s="50" t="s">
        <v>160</v>
      </c>
      <c r="C4" s="57">
        <v>1</v>
      </c>
      <c r="D4" s="43" t="s">
        <v>159</v>
      </c>
      <c r="E4" s="96"/>
      <c r="F4" s="89"/>
    </row>
    <row r="5" spans="1:6" x14ac:dyDescent="0.3">
      <c r="A5" s="45"/>
      <c r="B5" s="50"/>
      <c r="C5" s="58"/>
      <c r="D5" s="43"/>
      <c r="E5" s="96"/>
      <c r="F5" s="89"/>
    </row>
    <row r="6" spans="1:6" x14ac:dyDescent="0.3">
      <c r="A6" s="45">
        <v>2</v>
      </c>
      <c r="B6" s="50" t="s">
        <v>161</v>
      </c>
      <c r="C6" s="57">
        <v>1</v>
      </c>
      <c r="D6" s="43" t="s">
        <v>159</v>
      </c>
      <c r="E6" s="96"/>
      <c r="F6" s="89"/>
    </row>
    <row r="7" spans="1:6" x14ac:dyDescent="0.3">
      <c r="A7" s="45"/>
      <c r="B7" s="50"/>
      <c r="C7" s="58"/>
      <c r="D7" s="43"/>
      <c r="E7" s="96"/>
      <c r="F7" s="89"/>
    </row>
    <row r="8" spans="1:6" x14ac:dyDescent="0.3">
      <c r="A8" s="45">
        <v>3</v>
      </c>
      <c r="B8" s="51" t="s">
        <v>162</v>
      </c>
      <c r="C8" s="57">
        <v>1</v>
      </c>
      <c r="D8" s="43" t="s">
        <v>159</v>
      </c>
      <c r="E8" s="96"/>
      <c r="F8" s="89"/>
    </row>
    <row r="9" spans="1:6" x14ac:dyDescent="0.3">
      <c r="A9" s="45"/>
      <c r="B9" s="50"/>
      <c r="C9" s="57"/>
      <c r="D9" s="43"/>
      <c r="E9" s="96"/>
      <c r="F9" s="89"/>
    </row>
    <row r="10" spans="1:6" x14ac:dyDescent="0.3">
      <c r="A10" s="45">
        <v>4</v>
      </c>
      <c r="B10" s="51" t="s">
        <v>163</v>
      </c>
      <c r="C10" s="57">
        <v>1</v>
      </c>
      <c r="D10" s="43" t="s">
        <v>159</v>
      </c>
      <c r="E10" s="96"/>
      <c r="F10" s="89"/>
    </row>
    <row r="11" spans="1:6" x14ac:dyDescent="0.3">
      <c r="A11" s="45"/>
      <c r="B11" s="50"/>
      <c r="C11" s="57"/>
      <c r="D11" s="43"/>
      <c r="E11" s="96"/>
      <c r="F11" s="89"/>
    </row>
    <row r="12" spans="1:6" x14ac:dyDescent="0.3">
      <c r="A12" s="45">
        <v>5</v>
      </c>
      <c r="B12" s="51" t="s">
        <v>164</v>
      </c>
      <c r="C12" s="57">
        <v>1</v>
      </c>
      <c r="D12" s="43" t="s">
        <v>159</v>
      </c>
      <c r="E12" s="96"/>
      <c r="F12" s="89"/>
    </row>
    <row r="13" spans="1:6" x14ac:dyDescent="0.3">
      <c r="A13" s="45"/>
      <c r="B13" s="52"/>
      <c r="C13" s="59"/>
      <c r="E13" s="96"/>
      <c r="F13" s="89"/>
    </row>
    <row r="14" spans="1:6" x14ac:dyDescent="0.3">
      <c r="A14" s="45">
        <v>6</v>
      </c>
      <c r="B14" s="51" t="s">
        <v>165</v>
      </c>
      <c r="C14" s="57">
        <v>1</v>
      </c>
      <c r="D14" s="43" t="s">
        <v>159</v>
      </c>
      <c r="E14" s="96"/>
      <c r="F14" s="89"/>
    </row>
    <row r="15" spans="1:6" x14ac:dyDescent="0.3">
      <c r="A15" s="45"/>
      <c r="B15" s="51"/>
      <c r="C15" s="57"/>
      <c r="D15" s="43"/>
      <c r="E15" s="96"/>
      <c r="F15" s="89"/>
    </row>
    <row r="16" spans="1:6" x14ac:dyDescent="0.3">
      <c r="A16" s="45">
        <v>7</v>
      </c>
      <c r="B16" s="51" t="s">
        <v>166</v>
      </c>
      <c r="C16" s="57">
        <v>1</v>
      </c>
      <c r="D16" s="43" t="s">
        <v>159</v>
      </c>
      <c r="E16" s="96"/>
      <c r="F16" s="89"/>
    </row>
    <row r="17" spans="1:6" x14ac:dyDescent="0.3">
      <c r="A17" s="45"/>
      <c r="B17" s="52"/>
      <c r="C17" s="59"/>
      <c r="E17" s="96"/>
      <c r="F17" s="89"/>
    </row>
    <row r="18" spans="1:6" x14ac:dyDescent="0.3">
      <c r="A18" s="45">
        <v>8</v>
      </c>
      <c r="B18" s="51" t="s">
        <v>167</v>
      </c>
      <c r="C18" s="57">
        <v>1</v>
      </c>
      <c r="D18" s="43" t="s">
        <v>159</v>
      </c>
      <c r="E18" s="96"/>
      <c r="F18" s="89"/>
    </row>
    <row r="19" spans="1:6" x14ac:dyDescent="0.3">
      <c r="A19" s="45"/>
      <c r="B19" s="51"/>
      <c r="C19" s="57"/>
      <c r="D19" s="43"/>
      <c r="E19" s="52"/>
      <c r="F19" s="89"/>
    </row>
    <row r="20" spans="1:6" x14ac:dyDescent="0.3">
      <c r="A20" s="45"/>
      <c r="B20" s="51"/>
      <c r="C20" s="58"/>
      <c r="D20" s="43"/>
      <c r="E20" s="52"/>
      <c r="F20" s="89"/>
    </row>
    <row r="21" spans="1:6" x14ac:dyDescent="0.3">
      <c r="A21" s="45"/>
      <c r="B21" s="52"/>
      <c r="C21" s="59"/>
      <c r="E21" s="52"/>
      <c r="F21" s="89"/>
    </row>
    <row r="22" spans="1:6" x14ac:dyDescent="0.3">
      <c r="A22" s="45"/>
      <c r="B22" s="51"/>
      <c r="C22" s="57"/>
      <c r="D22" s="43"/>
      <c r="E22" s="52"/>
      <c r="F22" s="89"/>
    </row>
    <row r="23" spans="1:6" x14ac:dyDescent="0.3">
      <c r="A23" s="45"/>
      <c r="B23" s="51"/>
      <c r="C23" s="58"/>
      <c r="D23" s="43"/>
      <c r="E23" s="52"/>
      <c r="F23" s="89"/>
    </row>
    <row r="24" spans="1:6" x14ac:dyDescent="0.3">
      <c r="A24" s="45"/>
      <c r="B24" s="51"/>
      <c r="C24" s="57"/>
      <c r="D24" s="43"/>
      <c r="E24" s="52"/>
      <c r="F24" s="89"/>
    </row>
    <row r="25" spans="1:6" x14ac:dyDescent="0.3">
      <c r="A25" s="45"/>
      <c r="B25" s="51"/>
      <c r="C25" s="58"/>
      <c r="D25" s="43"/>
      <c r="E25" s="52"/>
      <c r="F25" s="89"/>
    </row>
    <row r="26" spans="1:6" x14ac:dyDescent="0.3">
      <c r="A26" s="45"/>
      <c r="B26" s="52"/>
      <c r="C26" s="59"/>
      <c r="E26" s="52"/>
      <c r="F26" s="89"/>
    </row>
    <row r="27" spans="1:6" x14ac:dyDescent="0.3">
      <c r="A27" s="45"/>
      <c r="B27" s="51"/>
      <c r="C27" s="58"/>
      <c r="D27" s="43"/>
      <c r="E27" s="52"/>
      <c r="F27" s="89"/>
    </row>
    <row r="28" spans="1:6" x14ac:dyDescent="0.3">
      <c r="A28" s="45"/>
      <c r="B28" s="51"/>
      <c r="C28" s="57"/>
      <c r="D28" s="43"/>
      <c r="E28" s="52"/>
      <c r="F28" s="89"/>
    </row>
    <row r="29" spans="1:6" x14ac:dyDescent="0.3">
      <c r="A29" s="45"/>
      <c r="B29" s="51"/>
      <c r="C29" s="58"/>
      <c r="D29" s="43"/>
      <c r="E29" s="52"/>
      <c r="F29" s="89"/>
    </row>
    <row r="30" spans="1:6" x14ac:dyDescent="0.3">
      <c r="A30" s="45"/>
      <c r="B30" s="51"/>
      <c r="C30" s="57"/>
      <c r="D30" s="43"/>
      <c r="E30" s="52"/>
      <c r="F30" s="89"/>
    </row>
    <row r="31" spans="1:6" x14ac:dyDescent="0.3">
      <c r="A31" s="45"/>
      <c r="B31" s="51"/>
      <c r="C31" s="58"/>
      <c r="D31" s="43"/>
      <c r="E31" s="52"/>
      <c r="F31" s="89"/>
    </row>
    <row r="32" spans="1:6" x14ac:dyDescent="0.3">
      <c r="A32" s="45"/>
      <c r="B32" s="51"/>
      <c r="C32" s="57"/>
      <c r="D32" s="43"/>
      <c r="E32" s="52"/>
      <c r="F32" s="89"/>
    </row>
    <row r="33" spans="1:6" x14ac:dyDescent="0.3">
      <c r="A33" s="45"/>
      <c r="B33" s="51"/>
      <c r="C33" s="58"/>
      <c r="D33" s="43"/>
      <c r="E33" s="52"/>
      <c r="F33" s="89"/>
    </row>
    <row r="34" spans="1:6" x14ac:dyDescent="0.3">
      <c r="A34" s="45"/>
      <c r="B34" s="52"/>
      <c r="C34" s="59"/>
      <c r="E34" s="52"/>
      <c r="F34" s="89"/>
    </row>
    <row r="35" spans="1:6" x14ac:dyDescent="0.3">
      <c r="A35" s="45"/>
      <c r="B35" s="52"/>
      <c r="C35" s="59"/>
      <c r="E35" s="52"/>
      <c r="F35" s="89"/>
    </row>
    <row r="36" spans="1:6" x14ac:dyDescent="0.3">
      <c r="A36" s="45"/>
      <c r="B36" s="52"/>
      <c r="C36" s="59"/>
      <c r="E36" s="52"/>
      <c r="F36" s="89"/>
    </row>
    <row r="37" spans="1:6" x14ac:dyDescent="0.3">
      <c r="A37" s="45"/>
      <c r="B37" s="52"/>
      <c r="C37" s="59"/>
      <c r="E37" s="52"/>
      <c r="F37" s="89"/>
    </row>
    <row r="38" spans="1:6" x14ac:dyDescent="0.3">
      <c r="A38" s="45"/>
      <c r="B38" s="52"/>
      <c r="C38" s="59"/>
      <c r="E38" s="52"/>
      <c r="F38" s="89"/>
    </row>
    <row r="39" spans="1:6" x14ac:dyDescent="0.3">
      <c r="A39" s="45"/>
      <c r="B39" s="52"/>
      <c r="C39" s="59"/>
      <c r="E39" s="52"/>
      <c r="F39" s="89"/>
    </row>
    <row r="40" spans="1:6" x14ac:dyDescent="0.3">
      <c r="A40" s="45"/>
      <c r="B40" s="52"/>
      <c r="C40" s="59"/>
      <c r="E40" s="52"/>
      <c r="F40" s="89"/>
    </row>
    <row r="41" spans="1:6" x14ac:dyDescent="0.3">
      <c r="A41" s="45"/>
      <c r="B41" s="52"/>
      <c r="C41" s="59"/>
      <c r="E41" s="52"/>
      <c r="F41" s="89"/>
    </row>
    <row r="42" spans="1:6" x14ac:dyDescent="0.3">
      <c r="A42" s="45"/>
      <c r="B42" s="52"/>
      <c r="C42" s="59"/>
      <c r="E42" s="52"/>
      <c r="F42" s="89"/>
    </row>
    <row r="43" spans="1:6" x14ac:dyDescent="0.3">
      <c r="A43" s="45"/>
      <c r="B43" s="51"/>
      <c r="C43" s="58"/>
      <c r="D43" s="43"/>
      <c r="E43" s="52"/>
      <c r="F43" s="89"/>
    </row>
    <row r="44" spans="1:6" x14ac:dyDescent="0.3">
      <c r="A44" s="45"/>
      <c r="B44" s="51"/>
      <c r="C44" s="57"/>
      <c r="D44" s="43"/>
      <c r="E44" s="52"/>
      <c r="F44" s="89"/>
    </row>
    <row r="45" spans="1:6" x14ac:dyDescent="0.3">
      <c r="A45" s="45"/>
      <c r="B45" s="51"/>
      <c r="C45" s="58"/>
      <c r="D45" s="43"/>
      <c r="E45" s="52"/>
      <c r="F45" s="89"/>
    </row>
    <row r="46" spans="1:6" x14ac:dyDescent="0.3">
      <c r="A46" s="45"/>
      <c r="B46" s="51"/>
      <c r="C46" s="57"/>
      <c r="D46" s="43"/>
      <c r="E46" s="52"/>
      <c r="F46" s="89"/>
    </row>
    <row r="47" spans="1:6" x14ac:dyDescent="0.3">
      <c r="A47" s="45"/>
      <c r="B47" s="51"/>
      <c r="C47" s="58"/>
      <c r="D47" s="43"/>
      <c r="E47" s="52"/>
      <c r="F47" s="89"/>
    </row>
    <row r="48" spans="1:6" x14ac:dyDescent="0.3">
      <c r="A48" s="45"/>
      <c r="B48" s="50"/>
      <c r="C48" s="57"/>
      <c r="D48" s="43"/>
      <c r="E48" s="52"/>
      <c r="F48" s="89"/>
    </row>
    <row r="49" spans="1:6" x14ac:dyDescent="0.3">
      <c r="A49" s="45"/>
      <c r="B49" s="50"/>
      <c r="C49" s="58"/>
      <c r="D49" s="43"/>
      <c r="E49" s="52"/>
      <c r="F49" s="89"/>
    </row>
    <row r="50" spans="1:6" ht="15" thickBot="1" x14ac:dyDescent="0.35">
      <c r="A50" s="46"/>
      <c r="B50" s="53"/>
      <c r="C50" s="46"/>
      <c r="D50" s="54"/>
      <c r="E50" s="53"/>
      <c r="F50" s="90"/>
    </row>
  </sheetData>
  <pageMargins left="0.7" right="0.7" top="0.75" bottom="0.75" header="0.3" footer="0.3"/>
  <pageSetup paperSize="9" orientation="portrait" r:id="rId1"/>
  <headerFooter>
    <oddHeader xml:space="preserve">&amp;RDayworks
</oddHeader>
    <oddFooter>&amp;LLiffey Head Bog,
Wicklow Mountain SAC.</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06a3f1c-a902-446d-9c00-35a4b7f379a5" xsi:nil="true"/>
    <lcf76f155ced4ddcb4097134ff3c332f xmlns="50c12526-6431-49c3-8632-d8672dca3093">
      <Terms xmlns="http://schemas.microsoft.com/office/infopath/2007/PartnerControls"/>
    </lcf76f155ced4ddcb4097134ff3c332f>
    <SharedWithUsers xmlns="1a5834b9-45cc-48aa-a3d3-1c10b32ceec7">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44C20007C824A459F4A23A7679508AE" ma:contentTypeVersion="18" ma:contentTypeDescription="Create a new document." ma:contentTypeScope="" ma:versionID="da3ba9540ca0257ac09236fb0fa79d2b">
  <xsd:schema xmlns:xsd="http://www.w3.org/2001/XMLSchema" xmlns:xs="http://www.w3.org/2001/XMLSchema" xmlns:p="http://schemas.microsoft.com/office/2006/metadata/properties" xmlns:ns2="50c12526-6431-49c3-8632-d8672dca3093" xmlns:ns3="1a5834b9-45cc-48aa-a3d3-1c10b32ceec7" xmlns:ns4="d06a3f1c-a902-446d-9c00-35a4b7f379a5" targetNamespace="http://schemas.microsoft.com/office/2006/metadata/properties" ma:root="true" ma:fieldsID="3bc3306ad7100c9822afa48962016797" ns2:_="" ns3:_="" ns4:_="">
    <xsd:import namespace="50c12526-6431-49c3-8632-d8672dca3093"/>
    <xsd:import namespace="1a5834b9-45cc-48aa-a3d3-1c10b32ceec7"/>
    <xsd:import namespace="d06a3f1c-a902-446d-9c00-35a4b7f379a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12526-6431-49c3-8632-d8672dca30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4a68b28-eed5-485e-8b50-5e044b3f885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5834b9-45cc-48aa-a3d3-1c10b32ceec7"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06a3f1c-a902-446d-9c00-35a4b7f379a5"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9e4f4d7-0586-423c-ab5e-64fd46feccca}" ma:internalName="TaxCatchAll" ma:showField="CatchAllData" ma:web="e0687de4-9917-499a-bc6a-9f8cb68ff1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EC110B-ECD8-449A-ADF9-003FDE11EE97}">
  <ds:schemaRefs>
    <ds:schemaRef ds:uri="http://purl.org/dc/terms/"/>
    <ds:schemaRef ds:uri="http://schemas.openxmlformats.org/package/2006/metadata/core-properties"/>
    <ds:schemaRef ds:uri="b5ac0e7b-2969-48f2-8413-297f09cbf3b7"/>
    <ds:schemaRef ds:uri="d06a3f1c-a902-446d-9c00-35a4b7f379a5"/>
    <ds:schemaRef ds:uri="http://www.w3.org/XML/1998/namespace"/>
    <ds:schemaRef ds:uri="http://schemas.microsoft.com/office/2006/documentManagement/types"/>
    <ds:schemaRef ds:uri="http://purl.org/dc/dcmitype/"/>
    <ds:schemaRef ds:uri="http://schemas.microsoft.com/office/infopath/2007/PartnerControls"/>
    <ds:schemaRef ds:uri="5d4989d6-2610-46e7-aee7-40d47eb8e684"/>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3EF0A70B-51B4-4E86-995E-A45400281DE9}">
  <ds:schemaRefs>
    <ds:schemaRef ds:uri="http://schemas.microsoft.com/sharepoint/v3/contenttype/forms"/>
  </ds:schemaRefs>
</ds:datastoreItem>
</file>

<file path=customXml/itemProps3.xml><?xml version="1.0" encoding="utf-8"?>
<ds:datastoreItem xmlns:ds="http://schemas.openxmlformats.org/officeDocument/2006/customXml" ds:itemID="{8358539F-28B0-462D-A04D-F4C3E1A52E7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7</vt:i4>
      </vt:variant>
    </vt:vector>
  </HeadingPairs>
  <TitlesOfParts>
    <vt:vector size="19" baseType="lpstr">
      <vt:lpstr>Cover Sheet</vt:lpstr>
      <vt:lpstr>Doc Ctrl Sheet</vt:lpstr>
      <vt:lpstr>SUMMARY</vt:lpstr>
      <vt:lpstr>Preamble</vt:lpstr>
      <vt:lpstr>Contractural Requirements</vt:lpstr>
      <vt:lpstr>Specific Requirements</vt:lpstr>
      <vt:lpstr>Restoration Works WK27 A</vt:lpstr>
      <vt:lpstr>Restoration Works WK27 B</vt:lpstr>
      <vt:lpstr>Restoration Works WK27 C</vt:lpstr>
      <vt:lpstr>Restoration Works WK27 D</vt:lpstr>
      <vt:lpstr>Restoration Works WK27 E</vt:lpstr>
      <vt:lpstr>Dayworks</vt:lpstr>
      <vt:lpstr>Preamble!Print_Titles</vt:lpstr>
      <vt:lpstr>'Restoration Works WK27 A'!Print_Titles</vt:lpstr>
      <vt:lpstr>'Restoration Works WK27 B'!Print_Titles</vt:lpstr>
      <vt:lpstr>'Restoration Works WK27 C'!Print_Titles</vt:lpstr>
      <vt:lpstr>'Restoration Works WK27 D'!Print_Titles</vt:lpstr>
      <vt:lpstr>'Restoration Works WK27 E'!Print_Titles</vt:lpstr>
      <vt:lpstr>'Specific Requirements'!Print_Titles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2006-09-16T00:00:00Z</dcterms:created>
  <dcterms:modified xsi:type="dcterms:W3CDTF">2026-04-29T08:16:09Z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0x010100444C20007C824A459F4A23A7679508AE</vt:lpwstr>
  </property>
  <property fmtid="{D5CDD505-2E9C-101B-9397-08002B2CF9AE}" pid="3" name="MediaServiceImageTags">
    <vt:lpwstr/>
  </property>
  <property fmtid="{D5CDD505-2E9C-101B-9397-08002B2CF9AE}" pid="4" name="MSIP_Label_9d6859cf-9209-41d0-9eb2-a1bffaebd952_Enabled">
    <vt:lpwstr>true</vt:lpwstr>
  </property>
  <property fmtid="{D5CDD505-2E9C-101B-9397-08002B2CF9AE}" pid="5" name="MSIP_Label_9d6859cf-9209-41d0-9eb2-a1bffaebd952_SetDate">
    <vt:lpwstr>2025-12-11T09:26:48Z</vt:lpwstr>
  </property>
  <property fmtid="{D5CDD505-2E9C-101B-9397-08002B2CF9AE}" pid="6" name="MSIP_Label_9d6859cf-9209-41d0-9eb2-a1bffaebd952_Method">
    <vt:lpwstr>Privileged</vt:lpwstr>
  </property>
  <property fmtid="{D5CDD505-2E9C-101B-9397-08002B2CF9AE}" pid="7" name="MSIP_Label_9d6859cf-9209-41d0-9eb2-a1bffaebd952_Name">
    <vt:lpwstr>BNM - Internal Business Use 01</vt:lpwstr>
  </property>
  <property fmtid="{D5CDD505-2E9C-101B-9397-08002B2CF9AE}" pid="8" name="MSIP_Label_9d6859cf-9209-41d0-9eb2-a1bffaebd952_SiteId">
    <vt:lpwstr>d9dbf65b-a265-4603-a52f-8cee241dfade</vt:lpwstr>
  </property>
  <property fmtid="{D5CDD505-2E9C-101B-9397-08002B2CF9AE}" pid="9" name="MSIP_Label_9d6859cf-9209-41d0-9eb2-a1bffaebd952_ActionId">
    <vt:lpwstr>7666f7a9-a8aa-4244-9354-24e087e83833</vt:lpwstr>
  </property>
  <property fmtid="{D5CDD505-2E9C-101B-9397-08002B2CF9AE}" pid="10" name="MSIP_Label_9d6859cf-9209-41d0-9eb2-a1bffaebd952_ContentBits">
    <vt:lpwstr>0</vt:lpwstr>
  </property>
  <property fmtid="{D5CDD505-2E9C-101B-9397-08002B2CF9AE}" pid="11" name="MSIP_Label_9d6859cf-9209-41d0-9eb2-a1bffaebd952_Tag">
    <vt:lpwstr>10, 0, 1, 1</vt:lpwstr>
  </property>
  <property fmtid="{D5CDD505-2E9C-101B-9397-08002B2CF9AE}" pid="12" name="Order">
    <vt:r8>1594300</vt:r8>
  </property>
  <property fmtid="{D5CDD505-2E9C-101B-9397-08002B2CF9AE}" pid="13" name="xd_Signature">
    <vt:bool>false</vt:bool>
  </property>
  <property fmtid="{D5CDD505-2E9C-101B-9397-08002B2CF9AE}" pid="14" name="xd_ProgID">
    <vt:lpwstr/>
  </property>
  <property fmtid="{D5CDD505-2E9C-101B-9397-08002B2CF9AE}" pid="15" name="_SourceUrl">
    <vt:lpwstr/>
  </property>
  <property fmtid="{D5CDD505-2E9C-101B-9397-08002B2CF9AE}" pid="16" name="_SharedFileIndex">
    <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TriggerFlowInfo">
    <vt:lpwstr/>
  </property>
</Properties>
</file>